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_Norq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hamematakan'!$A$1:$F$85</definedName>
    <definedName name="_xlnm.Print_Area" localSheetId="0">'Ekamut-caxs'!$A$1:$E$76</definedName>
    <definedName name="_xlnm.Print_Area" localSheetId="2">'Ekamutneri hamematakan'!$A$1:$F$68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80" i="7" l="1"/>
  <c r="D15" i="19"/>
  <c r="H11" i="7" l="1"/>
  <c r="D30" i="19"/>
  <c r="L31" i="19"/>
  <c r="G7" i="11"/>
  <c r="G11" i="11"/>
  <c r="G10" i="11"/>
  <c r="B10" i="11"/>
  <c r="A42" i="19" l="1"/>
  <c r="D47" i="19"/>
  <c r="I16" i="7" l="1"/>
  <c r="I29" i="7"/>
  <c r="C26" i="7"/>
  <c r="D10" i="11"/>
  <c r="E10" i="11"/>
  <c r="C29" i="7"/>
  <c r="D29" i="7" s="1"/>
  <c r="D57" i="19"/>
  <c r="D47" i="7"/>
  <c r="C47" i="7"/>
  <c r="C36" i="7"/>
  <c r="D36" i="7" s="1"/>
  <c r="E33" i="7"/>
  <c r="D33" i="7"/>
  <c r="E27" i="7"/>
  <c r="D27" i="7"/>
  <c r="C27" i="7"/>
  <c r="D48" i="19"/>
  <c r="D12" i="19"/>
  <c r="I7" i="11"/>
  <c r="H26" i="7" s="1"/>
  <c r="C7" i="9"/>
  <c r="B19" i="9"/>
  <c r="C8" i="10"/>
  <c r="C14" i="9"/>
  <c r="D55" i="9"/>
  <c r="E55" i="9" s="1"/>
  <c r="D56" i="9"/>
  <c r="E56" i="9" s="1"/>
  <c r="B57" i="9"/>
  <c r="D26" i="7" l="1"/>
  <c r="E26" i="7"/>
  <c r="H28" i="7"/>
  <c r="J27" i="7"/>
  <c r="I27" i="7"/>
  <c r="E36" i="7"/>
  <c r="L9" i="12"/>
  <c r="L10" i="12"/>
  <c r="L11" i="12"/>
  <c r="L12" i="12"/>
  <c r="L13" i="12"/>
  <c r="L14" i="12"/>
  <c r="L15" i="12"/>
  <c r="L16" i="12"/>
  <c r="L17" i="12"/>
  <c r="L18" i="12"/>
  <c r="L8" i="12"/>
  <c r="D18" i="12"/>
  <c r="D17" i="12"/>
  <c r="D16" i="12"/>
  <c r="C8" i="11"/>
  <c r="C7" i="11"/>
  <c r="F64" i="7" l="1"/>
  <c r="J45" i="19" l="1"/>
  <c r="N45" i="19" s="1"/>
  <c r="J44" i="19"/>
  <c r="N44" i="19" s="1"/>
  <c r="J43" i="19"/>
  <c r="N43" i="19" s="1"/>
  <c r="J42" i="19"/>
  <c r="N42" i="19" s="1"/>
  <c r="E4" i="7"/>
  <c r="G1" i="7"/>
  <c r="E5" i="7"/>
  <c r="F14" i="7"/>
  <c r="G30" i="19"/>
  <c r="H16" i="7" l="1"/>
  <c r="H14" i="7"/>
  <c r="I14" i="7" s="1"/>
  <c r="J14" i="7" s="1"/>
  <c r="A24" i="10" l="1"/>
  <c r="A25" i="10" s="1"/>
  <c r="A26" i="10" s="1"/>
  <c r="A27" i="10" s="1"/>
  <c r="A28" i="10" s="1"/>
  <c r="A29" i="10" s="1"/>
  <c r="A30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7" i="10" s="1"/>
  <c r="A58" i="10" s="1"/>
  <c r="A62" i="10" s="1"/>
  <c r="A63" i="10" s="1"/>
  <c r="B66" i="10"/>
  <c r="B67" i="10"/>
  <c r="B68" i="10"/>
  <c r="B69" i="10"/>
  <c r="B70" i="10"/>
  <c r="B71" i="10"/>
  <c r="B72" i="10"/>
  <c r="B73" i="10"/>
  <c r="B74" i="10"/>
  <c r="B75" i="10"/>
  <c r="B65" i="10"/>
  <c r="B58" i="10"/>
  <c r="B59" i="10"/>
  <c r="B60" i="10"/>
  <c r="B61" i="10"/>
  <c r="B62" i="10"/>
  <c r="B63" i="10"/>
  <c r="A10" i="10"/>
  <c r="A11" i="10" s="1"/>
  <c r="A12" i="10" s="1"/>
  <c r="A13" i="10" s="1"/>
  <c r="A14" i="10" s="1"/>
  <c r="A15" i="10" s="1"/>
  <c r="A16" i="10" s="1"/>
  <c r="A18" i="10" s="1"/>
  <c r="A9" i="10"/>
  <c r="B14" i="10"/>
  <c r="A24" i="9"/>
  <c r="A25" i="9" s="1"/>
  <c r="A26" i="9" s="1"/>
  <c r="A27" i="9" s="1"/>
  <c r="A28" i="9" s="1"/>
  <c r="A29" i="9" s="1"/>
  <c r="A30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7" i="9" s="1"/>
  <c r="A58" i="9" s="1"/>
  <c r="A60" i="9" s="1"/>
  <c r="A61" i="9" s="1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8" i="9"/>
  <c r="B59" i="9"/>
  <c r="B60" i="9"/>
  <c r="B61" i="9"/>
  <c r="B24" i="9"/>
  <c r="B22" i="9"/>
  <c r="B21" i="9"/>
  <c r="A8" i="9"/>
  <c r="A9" i="9" s="1"/>
  <c r="A10" i="9" s="1"/>
  <c r="A11" i="9" s="1"/>
  <c r="A12" i="9" s="1"/>
  <c r="A13" i="9" s="1"/>
  <c r="A16" i="9" s="1"/>
  <c r="A17" i="9" s="1"/>
  <c r="A19" i="9" s="1"/>
  <c r="B8" i="9"/>
  <c r="B9" i="9"/>
  <c r="B10" i="9"/>
  <c r="B11" i="9"/>
  <c r="B12" i="9"/>
  <c r="B13" i="9"/>
  <c r="B14" i="9"/>
  <c r="B15" i="9"/>
  <c r="B16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7" i="10" s="1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16" i="10" s="1"/>
  <c r="B23" i="7"/>
  <c r="B18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3" i="19" s="1"/>
  <c r="A30" i="19"/>
  <c r="A31" i="19" s="1"/>
  <c r="A32" i="19" s="1"/>
  <c r="A33" i="19" s="1"/>
  <c r="A34" i="19" s="1"/>
  <c r="A35" i="19" s="1"/>
  <c r="A36" i="19" s="1"/>
  <c r="A40" i="19" s="1"/>
  <c r="A43" i="19" s="1"/>
  <c r="A44" i="19" s="1"/>
  <c r="A45" i="19" s="1"/>
  <c r="A46" i="19" s="1"/>
  <c r="A47" i="19" s="1"/>
  <c r="A48" i="19" s="1"/>
  <c r="A49" i="19" s="1"/>
  <c r="A50" i="19" s="1"/>
  <c r="A52" i="19" s="1"/>
  <c r="A53" i="19" s="1"/>
  <c r="A54" i="19" s="1"/>
  <c r="A55" i="19" s="1"/>
  <c r="A56" i="19" s="1"/>
  <c r="A58" i="19" s="1"/>
  <c r="A59" i="19" s="1"/>
  <c r="A60" i="19" s="1"/>
  <c r="A63" i="19" s="1"/>
  <c r="A66" i="19" s="1"/>
  <c r="A67" i="19" s="1"/>
  <c r="I9" i="12" l="1"/>
  <c r="F15" i="7" l="1"/>
  <c r="C15" i="7" s="1"/>
  <c r="B23" i="10" l="1"/>
  <c r="B23" i="9" l="1"/>
  <c r="K22" i="7" l="1"/>
  <c r="L19" i="12"/>
  <c r="D28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1" i="19" l="1"/>
  <c r="D41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1" i="19" s="1"/>
  <c r="F31" i="19" s="1"/>
  <c r="F5" i="10"/>
  <c r="F55" i="7"/>
  <c r="M55" i="7" s="1"/>
  <c r="C27" i="15" l="1"/>
  <c r="C25" i="15"/>
  <c r="J33" i="12"/>
  <c r="J31" i="12"/>
  <c r="G19" i="11"/>
  <c r="G17" i="11"/>
  <c r="D66" i="18"/>
  <c r="D64" i="18"/>
  <c r="D83" i="10"/>
  <c r="D81" i="10"/>
  <c r="B78" i="10"/>
  <c r="B77" i="10"/>
  <c r="D66" i="9"/>
  <c r="D64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6" i="19"/>
  <c r="N29" i="12" l="1"/>
  <c r="N30" i="12" s="1"/>
  <c r="D13" i="19" s="1"/>
  <c r="F34" i="7"/>
  <c r="M34" i="7" s="1"/>
  <c r="F33" i="7"/>
  <c r="M33" i="7" l="1"/>
  <c r="H33" i="7"/>
  <c r="D50" i="19"/>
  <c r="F16" i="7"/>
  <c r="M16" i="7"/>
  <c r="A2" i="11"/>
  <c r="L8" i="11" l="1"/>
  <c r="L7" i="11"/>
  <c r="L9" i="11" l="1"/>
  <c r="D27" i="19" s="1"/>
  <c r="F54" i="18"/>
  <c r="F26" i="7" l="1"/>
  <c r="M26" i="7" l="1"/>
  <c r="H27" i="7"/>
  <c r="I26" i="7"/>
  <c r="J26" i="7" s="1"/>
  <c r="D57" i="9"/>
  <c r="D54" i="9"/>
  <c r="D53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7" i="10"/>
  <c r="M60" i="7"/>
  <c r="D48" i="10"/>
  <c r="M53" i="7"/>
  <c r="D54" i="10"/>
  <c r="M59" i="7"/>
  <c r="D19" i="15"/>
  <c r="C19" i="15"/>
  <c r="D15" i="15"/>
  <c r="C15" i="15"/>
  <c r="D11" i="15"/>
  <c r="C11" i="15"/>
  <c r="C7" i="15"/>
  <c r="C23" i="15" l="1"/>
  <c r="D19" i="9"/>
  <c r="E19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43" i="7" l="1"/>
  <c r="M18" i="7"/>
  <c r="F13" i="7"/>
  <c r="F35" i="7"/>
  <c r="M35" i="7" s="1"/>
  <c r="F28" i="7"/>
  <c r="M28" i="7" s="1"/>
  <c r="K43" i="7" l="1"/>
  <c r="L43" i="7"/>
  <c r="F40" i="7"/>
  <c r="M40" i="7" l="1"/>
  <c r="H40" i="7"/>
  <c r="D18" i="19"/>
  <c r="G54" i="18" l="1"/>
  <c r="D17" i="19"/>
  <c r="F27" i="7"/>
  <c r="M27" i="7" s="1"/>
  <c r="E65" i="7" l="1"/>
  <c r="C65" i="7"/>
  <c r="C25" i="7" s="1"/>
  <c r="C24" i="7" s="1"/>
  <c r="D65" i="7"/>
  <c r="D58" i="9"/>
  <c r="D59" i="9"/>
  <c r="D60" i="9"/>
  <c r="D61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1" i="9" l="1"/>
  <c r="D70" i="10"/>
  <c r="D71" i="10"/>
  <c r="D78" i="10"/>
  <c r="D77" i="10"/>
  <c r="D75" i="10"/>
  <c r="D74" i="10"/>
  <c r="D73" i="10"/>
  <c r="D69" i="10"/>
  <c r="D68" i="10"/>
  <c r="D67" i="10"/>
  <c r="D66" i="10"/>
  <c r="D63" i="10"/>
  <c r="D62" i="10"/>
  <c r="D61" i="10"/>
  <c r="D60" i="10"/>
  <c r="D59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8" i="10"/>
  <c r="E57" i="9"/>
  <c r="E54" i="9"/>
  <c r="G19" i="12"/>
  <c r="I19" i="12"/>
  <c r="J19" i="12"/>
  <c r="J27" i="12" l="1"/>
  <c r="D65" i="10"/>
  <c r="C65" i="10"/>
  <c r="D76" i="10"/>
  <c r="J28" i="12" l="1"/>
  <c r="D32" i="19" s="1"/>
  <c r="F32" i="19" s="1"/>
  <c r="C72" i="10"/>
  <c r="C64" i="10" s="1"/>
  <c r="D72" i="10"/>
  <c r="D64" i="10" s="1"/>
  <c r="E73" i="10"/>
  <c r="D10" i="10" l="1"/>
  <c r="E72" i="10"/>
  <c r="D9" i="9" l="1"/>
  <c r="F31" i="7"/>
  <c r="D26" i="9"/>
  <c r="H31" i="7" l="1"/>
  <c r="M31" i="7"/>
  <c r="F49" i="7"/>
  <c r="D44" i="9"/>
  <c r="F30" i="7"/>
  <c r="D26" i="10"/>
  <c r="D25" i="9"/>
  <c r="N19" i="12"/>
  <c r="N27" i="12" s="1"/>
  <c r="E57" i="10"/>
  <c r="E54" i="10"/>
  <c r="E59" i="10"/>
  <c r="D7" i="15"/>
  <c r="D23" i="15" s="1"/>
  <c r="N28" i="12" l="1"/>
  <c r="D33" i="19" s="1"/>
  <c r="H30" i="7"/>
  <c r="M30" i="7"/>
  <c r="D44" i="10"/>
  <c r="M49" i="7"/>
  <c r="D25" i="10"/>
  <c r="D17" i="9"/>
  <c r="E78" i="10"/>
  <c r="E77" i="10"/>
  <c r="E71" i="10"/>
  <c r="E70" i="10"/>
  <c r="F33" i="19" l="1"/>
  <c r="F32" i="7"/>
  <c r="D27" i="9"/>
  <c r="H32" i="7" l="1"/>
  <c r="M32" i="7"/>
  <c r="D27" i="10"/>
  <c r="E67" i="10"/>
  <c r="E26" i="10" l="1"/>
  <c r="D58" i="10"/>
  <c r="C58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60" i="10"/>
  <c r="E61" i="10"/>
  <c r="E62" i="10"/>
  <c r="E63" i="10"/>
  <c r="E66" i="10"/>
  <c r="E23" i="10"/>
  <c r="E25" i="10"/>
  <c r="E17" i="9"/>
  <c r="C20" i="10" l="1"/>
  <c r="E58" i="10"/>
  <c r="E30" i="10"/>
  <c r="E65" i="10"/>
  <c r="C30" i="9"/>
  <c r="C20" i="9" s="1"/>
  <c r="E61" i="9"/>
  <c r="E60" i="9"/>
  <c r="E59" i="9"/>
  <c r="E58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C6" i="9" s="1"/>
  <c r="E8" i="9"/>
  <c r="C76" i="10" l="1"/>
  <c r="C19" i="10" s="1"/>
  <c r="E75" i="10"/>
  <c r="E69" i="10"/>
  <c r="E68" i="10"/>
  <c r="E22" i="10"/>
  <c r="E21" i="10"/>
  <c r="E18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2" i="9"/>
  <c r="E64" i="10" l="1"/>
  <c r="E74" i="10"/>
  <c r="E76" i="10"/>
  <c r="E13" i="9"/>
  <c r="C79" i="10" l="1"/>
  <c r="D6" i="10" l="1"/>
  <c r="F12" i="7" s="1"/>
  <c r="D12" i="7" l="1"/>
  <c r="E12" i="7"/>
  <c r="M12" i="7" s="1"/>
  <c r="C12" i="7"/>
  <c r="C82" i="7" s="1"/>
  <c r="K12" i="7"/>
  <c r="D82" i="7"/>
  <c r="L12" i="7"/>
  <c r="E6" i="10"/>
  <c r="C62" i="18"/>
  <c r="M14" i="7"/>
  <c r="M13" i="7"/>
  <c r="D7" i="9"/>
  <c r="D8" i="10"/>
  <c r="D7" i="10" s="1"/>
  <c r="K82" i="7" l="1"/>
  <c r="E82" i="7"/>
  <c r="L82" i="7" s="1"/>
  <c r="E8" i="10"/>
  <c r="E7" i="10"/>
  <c r="E7" i="9"/>
  <c r="D6" i="9"/>
  <c r="D24" i="19"/>
  <c r="L30" i="19"/>
  <c r="F29" i="7" l="1"/>
  <c r="D68" i="19"/>
  <c r="F68" i="19" s="1"/>
  <c r="D24" i="9"/>
  <c r="E6" i="9"/>
  <c r="M29" i="7" l="1"/>
  <c r="H29" i="7"/>
  <c r="D20" i="9"/>
  <c r="E24" i="9"/>
  <c r="F25" i="7"/>
  <c r="D24" i="10"/>
  <c r="E24" i="10" l="1"/>
  <c r="D20" i="10"/>
  <c r="F24" i="7"/>
  <c r="M25" i="7"/>
  <c r="E20" i="9"/>
  <c r="D62" i="9"/>
  <c r="E62" i="9" s="1"/>
  <c r="E20" i="10" l="1"/>
  <c r="D19" i="10"/>
  <c r="F82" i="7"/>
  <c r="M82" i="7" s="1"/>
  <c r="M24" i="7"/>
  <c r="E19" i="10" l="1"/>
  <c r="D79" i="10"/>
  <c r="E79" i="10" s="1"/>
</calcChain>
</file>

<file path=xl/sharedStrings.xml><?xml version="1.0" encoding="utf-8"?>
<sst xmlns="http://schemas.openxmlformats.org/spreadsheetml/2006/main" count="443" uniqueCount="270">
  <si>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</si>
  <si>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</si>
  <si>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</si>
  <si>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</si>
  <si>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</si>
  <si>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</si>
  <si>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</si>
  <si>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</si>
  <si>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</si>
  <si>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</si>
  <si>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</si>
  <si>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</si>
  <si>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</si>
  <si>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</si>
  <si>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</si>
  <si>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</si>
  <si>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</si>
  <si>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</si>
  <si>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</si>
  <si>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</si>
  <si>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</si>
  <si>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</si>
  <si>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</si>
  <si>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</si>
  <si>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</si>
  <si>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</si>
  <si>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</si>
  <si>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</si>
  <si>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</si>
  <si>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</si>
  <si>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</si>
  <si>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</si>
  <si>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</si>
  <si>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</si>
  <si>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</si>
  <si>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</si>
  <si>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</si>
  <si>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</si>
  <si>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</si>
  <si>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</si>
  <si>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</si>
  <si>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</si>
  <si>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</si>
  <si>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</si>
  <si>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</si>
  <si>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</si>
  <si>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</si>
  <si>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</si>
  <si>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</si>
  <si>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</si>
  <si>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</si>
  <si>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</si>
  <si>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</si>
  <si>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</si>
  <si>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</si>
  <si>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</si>
  <si>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</si>
  <si>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</si>
  <si>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</si>
  <si>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</si>
  <si>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</si>
  <si>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</si>
  <si>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</si>
  <si>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</si>
  <si>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</si>
  <si>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</si>
  <si>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</si>
  <si>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</si>
  <si>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</si>
  <si>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</si>
  <si>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</si>
  <si>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</si>
  <si>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</si>
  <si>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</si>
  <si>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</si>
  <si>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</si>
  <si>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</si>
  <si>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</si>
  <si>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</si>
  <si>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</si>
  <si>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</si>
  <si>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</si>
  <si>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</si>
  <si>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</si>
  <si>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</si>
  <si>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</si>
  <si>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</si>
  <si>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</si>
  <si>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</si>
  <si>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</si>
  <si>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</si>
  <si>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</si>
  <si>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</si>
  <si>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</si>
  <si>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</si>
  <si>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</si>
  <si>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</si>
  <si>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</si>
  <si>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</si>
  <si>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</si>
  <si>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</si>
  <si>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</si>
  <si>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</si>
  <si>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</si>
  <si>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</si>
  <si>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</si>
  <si>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</si>
  <si>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</si>
  <si>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</si>
  <si>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</si>
  <si>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</si>
  <si>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</si>
  <si>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</si>
  <si>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</si>
  <si>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</si>
  <si>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</si>
  <si>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</si>
  <si>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</si>
  <si>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</si>
  <si>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</si>
  <si>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</si>
  <si>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</si>
  <si>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</si>
  <si>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</si>
  <si>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</si>
  <si>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</si>
  <si>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</si>
  <si>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</si>
  <si>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</si>
  <si>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</si>
  <si>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</si>
  <si>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</si>
  <si>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</si>
  <si>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</si>
  <si>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</si>
  <si>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</si>
  <si>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</si>
  <si>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</si>
  <si>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</si>
  <si>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</si>
  <si>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</si>
  <si>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</si>
  <si>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</si>
  <si>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</si>
  <si>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</si>
  <si>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</si>
  <si>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</si>
  <si>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</si>
  <si>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</si>
  <si>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</si>
  <si>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</si>
  <si>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</si>
  <si>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</si>
  <si>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</si>
  <si>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</si>
  <si>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</si>
  <si>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</si>
  <si>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</si>
  <si>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</si>
  <si>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</si>
  <si>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</si>
  <si>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</si>
  <si>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</si>
  <si>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</si>
  <si>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</si>
  <si>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</si>
  <si>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</si>
  <si>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</si>
  <si>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</si>
  <si>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</si>
  <si>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</si>
  <si>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</si>
  <si>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</si>
  <si>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</si>
  <si>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</si>
  <si>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</si>
  <si>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</si>
  <si>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</si>
  <si>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</si>
  <si>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</si>
  <si>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</si>
  <si>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</si>
  <si>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</si>
  <si>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</si>
  <si>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</si>
  <si>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</si>
  <si>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</si>
  <si>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</si>
  <si>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</si>
  <si>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</si>
  <si>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</si>
  <si>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</si>
  <si>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</si>
  <si>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</si>
  <si>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</si>
  <si>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</si>
  <si>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</si>
  <si>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</si>
  <si>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</si>
  <si>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</si>
  <si>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</si>
  <si>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</si>
  <si>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</si>
  <si>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</si>
  <si>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</si>
  <si>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</si>
  <si>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</si>
  <si>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</si>
  <si>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</si>
  <si>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</si>
  <si>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</si>
  <si>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</si>
  <si>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</si>
  <si>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</si>
  <si>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</si>
  <si>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</si>
  <si>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</si>
  <si>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</si>
  <si>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</si>
  <si>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</si>
  <si>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</si>
  <si>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</si>
  <si>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</si>
  <si>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</si>
  <si>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</si>
  <si>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</si>
  <si>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</si>
  <si>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</si>
  <si>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</si>
  <si>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</si>
  <si>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</si>
  <si>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</si>
  <si>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</si>
  <si>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</si>
  <si>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</si>
  <si>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</si>
  <si>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</si>
  <si>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</si>
  <si>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</si>
  <si>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</si>
  <si>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</si>
  <si>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</si>
  <si>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</si>
  <si>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</si>
  <si>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</si>
  <si>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</si>
  <si>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</si>
  <si>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</si>
  <si>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</si>
  <si>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</si>
  <si>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</si>
  <si>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</si>
  <si>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</si>
  <si>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</si>
  <si>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</si>
  <si>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</si>
  <si>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</si>
  <si>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</si>
  <si>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հ․99 մսուր-մանկապարտեզ» ՀՈԱԿ-ի </t>
  </si>
  <si>
    <t>ՏՆՕՐԵՆԻ Ժ/Պ՝</t>
  </si>
  <si>
    <t>Թ. Բաղդասարյան</t>
  </si>
  <si>
    <t>Ա. Ամիրյան</t>
  </si>
  <si>
    <t>Այլ եկամուտներից</t>
  </si>
  <si>
    <t>Գույքագրման և վերագնահատման գծով</t>
  </si>
  <si>
    <t>Լիցենզավորման ծառայության գծով</t>
  </si>
  <si>
    <t>Գումարի փոխհատուցման գծով, այդ թվում՝</t>
  </si>
  <si>
    <t>դեկտեմբեր 2022թ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</si>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</sst>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color theme="1"/>
      <name val="Calibri"/>
      <family val="2"/>
      <charset val="1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  <xf numFmtId="0" fontId="65" fillId="0" borderId="0"/>
  </cellStyleXfs>
  <cellXfs count="63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8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6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46" fillId="0" borderId="10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/>
    </xf>
    <xf numFmtId="0" fontId="47" fillId="0" borderId="10" xfId="0" applyFont="1" applyBorder="1" applyAlignment="1">
      <alignment vertical="center"/>
    </xf>
    <xf numFmtId="0" fontId="47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48" fillId="0" borderId="10" xfId="19" applyFont="1" applyBorder="1" applyAlignment="1">
      <alignment vertical="center"/>
    </xf>
    <xf numFmtId="0" fontId="47" fillId="0" borderId="10" xfId="19" applyFont="1" applyBorder="1" applyAlignment="1">
      <alignment vertical="center"/>
    </xf>
    <xf numFmtId="0" fontId="48" fillId="0" borderId="10" xfId="0" applyFont="1" applyBorder="1" applyAlignment="1">
      <alignment vertical="center"/>
    </xf>
    <xf numFmtId="0" fontId="48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0" fillId="0" borderId="10" xfId="49" applyFont="1" applyBorder="1" applyAlignment="1">
      <alignment horizontal="left" vertical="center" wrapText="1"/>
    </xf>
    <xf numFmtId="0" fontId="41" fillId="0" borderId="10" xfId="49" applyFont="1" applyBorder="1" applyAlignment="1">
      <alignment horizontal="left"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1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39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1" xfId="49" applyFont="1" applyBorder="1" applyAlignment="1">
      <alignment horizontal="center" vertical="center" wrapText="1"/>
    </xf>
    <xf numFmtId="0" fontId="39" fillId="0" borderId="27" xfId="49" applyFont="1" applyBorder="1" applyAlignment="1">
      <alignment horizontal="center" vertical="center" wrapText="1"/>
    </xf>
    <xf numFmtId="0" fontId="52" fillId="0" borderId="28" xfId="49" applyFont="1" applyBorder="1" applyAlignment="1">
      <alignment horizontal="center" vertical="center" wrapText="1"/>
    </xf>
    <xf numFmtId="0" fontId="39" fillId="0" borderId="28" xfId="49" applyFont="1" applyBorder="1" applyAlignment="1">
      <alignment horizontal="center" vertical="center" wrapText="1"/>
    </xf>
    <xf numFmtId="164" fontId="43" fillId="0" borderId="29" xfId="49" applyNumberFormat="1" applyFont="1" applyBorder="1" applyAlignment="1">
      <alignment horizontal="center" vertical="center" wrapText="1"/>
    </xf>
    <xf numFmtId="0" fontId="39" fillId="0" borderId="29" xfId="49" applyFont="1" applyBorder="1" applyAlignment="1">
      <alignment horizontal="center" vertical="center" wrapText="1"/>
    </xf>
    <xf numFmtId="0" fontId="42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6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4" fillId="0" borderId="17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39" fillId="0" borderId="22" xfId="49" applyNumberFormat="1" applyFont="1" applyBorder="1" applyAlignment="1">
      <alignment horizontal="center" vertical="center" wrapText="1"/>
    </xf>
    <xf numFmtId="166" fontId="39" fillId="0" borderId="23" xfId="49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9" fillId="0" borderId="21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1" fillId="0" borderId="10" xfId="46" applyNumberFormat="1" applyFont="1" applyBorder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vertical="center"/>
      <protection locked="0"/>
    </xf>
    <xf numFmtId="0" fontId="53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3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Border="1" applyAlignment="1" applyProtection="1">
      <alignment horizontal="center" vertical="center"/>
      <protection locked="0"/>
    </xf>
    <xf numFmtId="0" fontId="54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8" fillId="0" borderId="0" xfId="45" applyFont="1" applyFill="1" applyBorder="1" applyAlignment="1" applyProtection="1">
      <alignment horizontal="center" vertical="center" wrapText="1"/>
      <protection locked="0"/>
    </xf>
    <xf numFmtId="0" fontId="59" fillId="0" borderId="0" xfId="45" applyFont="1" applyFill="1" applyBorder="1" applyAlignment="1" applyProtection="1">
      <alignment horizontal="center" vertical="center" wrapText="1"/>
      <protection locked="0"/>
    </xf>
    <xf numFmtId="0" fontId="55" fillId="0" borderId="0" xfId="45" applyFont="1" applyBorder="1" applyAlignment="1" applyProtection="1">
      <alignment vertical="center"/>
      <protection locked="0"/>
    </xf>
    <xf numFmtId="3" fontId="4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0" xfId="49" applyNumberFormat="1" applyFont="1" applyBorder="1" applyAlignment="1" applyProtection="1">
      <alignment horizontal="center" vertical="center" wrapText="1"/>
      <protection locked="0"/>
    </xf>
    <xf numFmtId="166" fontId="41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2" fillId="0" borderId="0" xfId="49" applyFont="1" applyFill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9" fillId="0" borderId="0" xfId="49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39" fillId="0" borderId="18" xfId="49" applyNumberFormat="1" applyFont="1" applyBorder="1" applyAlignment="1">
      <alignment horizontal="center" vertical="center" wrapText="1"/>
    </xf>
    <xf numFmtId="3" fontId="40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0" fillId="0" borderId="10" xfId="58" applyNumberFormat="1" applyFont="1" applyBorder="1" applyAlignment="1">
      <alignment horizontal="center" vertical="center" wrapText="1"/>
    </xf>
    <xf numFmtId="164" fontId="39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164" fontId="62" fillId="0" borderId="10" xfId="0" applyNumberFormat="1" applyFont="1" applyBorder="1" applyAlignment="1" applyProtection="1">
      <alignment horizontal="center" vertical="center"/>
    </xf>
    <xf numFmtId="164" fontId="62" fillId="0" borderId="0" xfId="0" applyNumberFormat="1" applyFont="1" applyBorder="1" applyAlignment="1" applyProtection="1">
      <alignment horizontal="center" vertical="center"/>
    </xf>
    <xf numFmtId="164" fontId="62" fillId="0" borderId="0" xfId="0" applyNumberFormat="1" applyFont="1" applyBorder="1" applyAlignment="1" applyProtection="1">
      <alignment horizontal="center" vertical="center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3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166" fontId="39" fillId="0" borderId="0" xfId="49" applyNumberFormat="1" applyFont="1" applyBorder="1" applyAlignment="1">
      <alignment horizontal="center" vertical="center" wrapText="1"/>
    </xf>
    <xf numFmtId="0" fontId="39" fillId="0" borderId="10" xfId="49" applyFont="1" applyBorder="1" applyAlignment="1">
      <alignment horizontal="center" vertical="center" wrapText="1"/>
    </xf>
    <xf numFmtId="164" fontId="39" fillId="0" borderId="10" xfId="49" applyNumberFormat="1" applyFont="1" applyBorder="1" applyAlignment="1">
      <alignment horizontal="center" vertical="center" wrapText="1"/>
    </xf>
    <xf numFmtId="0" fontId="39" fillId="0" borderId="0" xfId="49" applyFont="1" applyBorder="1" applyAlignment="1">
      <alignment vertical="center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39" fillId="0" borderId="33" xfId="49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39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166" fontId="39" fillId="0" borderId="0" xfId="59" applyNumberFormat="1" applyFont="1" applyBorder="1" applyAlignment="1">
      <alignment horizontal="center" vertical="center" wrapText="1"/>
    </xf>
    <xf numFmtId="166" fontId="40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0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8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0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right" vertical="center"/>
    </xf>
    <xf numFmtId="0" fontId="52" fillId="0" borderId="10" xfId="6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3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8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8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12" xfId="49" applyFont="1" applyFill="1" applyBorder="1" applyAlignment="1" applyProtection="1">
      <alignment wrapText="1"/>
      <protection locked="0"/>
    </xf>
    <xf numFmtId="0" fontId="37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7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39" fillId="0" borderId="0" xfId="49" applyFont="1" applyAlignment="1">
      <alignment horizontal="left" wrapText="1"/>
    </xf>
    <xf numFmtId="0" fontId="39" fillId="0" borderId="0" xfId="49" applyFont="1" applyAlignment="1">
      <alignment horizontal="center" wrapText="1"/>
    </xf>
    <xf numFmtId="165" fontId="47" fillId="0" borderId="0" xfId="51" applyNumberFormat="1" applyFont="1" applyFill="1" applyBorder="1" applyAlignment="1">
      <alignment wrapText="1"/>
    </xf>
    <xf numFmtId="0" fontId="50" fillId="0" borderId="0" xfId="0" applyFont="1" applyAlignment="1"/>
    <xf numFmtId="0" fontId="47" fillId="0" borderId="0" xfId="0" applyFont="1" applyAlignment="1"/>
    <xf numFmtId="0" fontId="48" fillId="0" borderId="0" xfId="0" applyFont="1" applyAlignment="1"/>
    <xf numFmtId="0" fontId="48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Fill="1" applyBorder="1" applyAlignment="1" applyProtection="1">
      <alignment horizontal="left" vertical="center" wrapText="1"/>
      <protection hidden="1"/>
    </xf>
    <xf numFmtId="164" fontId="30" fillId="0" borderId="10" xfId="62" applyNumberFormat="1" applyFont="1" applyFill="1" applyBorder="1" applyAlignment="1">
      <alignment horizontal="center"/>
    </xf>
    <xf numFmtId="166" fontId="31" fillId="0" borderId="10" xfId="20" applyNumberFormat="1" applyFont="1" applyFill="1" applyBorder="1" applyAlignment="1" applyProtection="1">
      <alignment horizontal="center" vertical="center"/>
    </xf>
    <xf numFmtId="166" fontId="31" fillId="0" borderId="0" xfId="20" applyNumberFormat="1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horizontal="left" vertical="center"/>
      <protection locked="0"/>
    </xf>
    <xf numFmtId="164" fontId="31" fillId="0" borderId="0" xfId="0" applyNumberFormat="1" applyFont="1" applyFill="1" applyAlignment="1" applyProtection="1">
      <alignment horizontal="center" vertical="center"/>
      <protection locked="0"/>
    </xf>
    <xf numFmtId="164" fontId="62" fillId="0" borderId="1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Protection="1">
      <protection locked="0"/>
    </xf>
    <xf numFmtId="0" fontId="31" fillId="0" borderId="0" xfId="0" applyFont="1" applyFill="1" applyProtection="1">
      <protection hidden="1"/>
    </xf>
    <xf numFmtId="167" fontId="31" fillId="0" borderId="10" xfId="20" applyNumberFormat="1" applyFont="1" applyFill="1" applyBorder="1" applyAlignment="1" applyProtection="1">
      <alignment horizontal="center" vertical="center" wrapText="1"/>
      <protection locked="0"/>
    </xf>
    <xf numFmtId="166" fontId="31" fillId="0" borderId="0" xfId="0" applyNumberFormat="1" applyFont="1" applyFill="1" applyAlignment="1" applyProtection="1">
      <alignment horizontal="left" vertical="center"/>
      <protection locked="0"/>
    </xf>
    <xf numFmtId="2" fontId="31" fillId="0" borderId="0" xfId="0" applyNumberFormat="1" applyFont="1" applyFill="1" applyAlignment="1" applyProtection="1">
      <alignment horizontal="left" vertical="center"/>
      <protection locked="0"/>
    </xf>
    <xf numFmtId="2" fontId="31" fillId="0" borderId="0" xfId="0" applyNumberFormat="1" applyFont="1" applyFill="1" applyAlignment="1" applyProtection="1">
      <alignment horizontal="center" vertical="center"/>
      <protection locked="0"/>
    </xf>
    <xf numFmtId="166" fontId="31" fillId="0" borderId="10" xfId="20" applyNumberFormat="1" applyFont="1" applyFill="1" applyBorder="1" applyAlignment="1" applyProtection="1">
      <alignment horizontal="center" vertical="center"/>
      <protection locked="0"/>
    </xf>
    <xf numFmtId="166" fontId="31" fillId="0" borderId="0" xfId="20" applyNumberFormat="1" applyFont="1" applyFill="1" applyBorder="1" applyAlignment="1" applyProtection="1">
      <alignment vertical="center"/>
      <protection locked="0"/>
    </xf>
    <xf numFmtId="0" fontId="31" fillId="0" borderId="10" xfId="45" applyFont="1" applyFill="1" applyBorder="1" applyAlignment="1" applyProtection="1">
      <alignment horizontal="left" vertical="center" wrapText="1"/>
      <protection locked="0"/>
    </xf>
    <xf numFmtId="164" fontId="62" fillId="0" borderId="10" xfId="0" applyNumberFormat="1" applyFont="1" applyFill="1" applyBorder="1" applyAlignment="1" applyProtection="1">
      <alignment horizontal="center" vertical="center"/>
      <protection locked="0"/>
    </xf>
    <xf numFmtId="0" fontId="30" fillId="0" borderId="0" xfId="45" applyFont="1" applyFill="1" applyBorder="1" applyAlignment="1" applyProtection="1">
      <alignment horizontal="left" vertical="center"/>
      <protection locked="0"/>
    </xf>
    <xf numFmtId="0" fontId="28" fillId="0" borderId="10" xfId="20" applyNumberFormat="1" applyFont="1" applyFill="1" applyBorder="1" applyAlignment="1" applyProtection="1">
      <alignment horizontal="center" vertical="center"/>
      <protection hidden="1"/>
    </xf>
    <xf numFmtId="165" fontId="28" fillId="0" borderId="10" xfId="20" applyNumberFormat="1" applyFont="1" applyFill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Fill="1" applyBorder="1" applyAlignment="1" applyProtection="1">
      <alignment horizontal="center" vertical="center"/>
    </xf>
    <xf numFmtId="166" fontId="28" fillId="0" borderId="0" xfId="20" applyNumberFormat="1" applyFont="1" applyFill="1" applyBorder="1" applyAlignment="1" applyProtection="1">
      <alignment vertical="center"/>
    </xf>
    <xf numFmtId="0" fontId="28" fillId="0" borderId="10" xfId="20" applyNumberFormat="1" applyFont="1" applyFill="1" applyBorder="1" applyAlignment="1" applyProtection="1">
      <alignment horizontal="right" vertical="center"/>
      <protection hidden="1"/>
    </xf>
    <xf numFmtId="0" fontId="27" fillId="0" borderId="10" xfId="45" applyFont="1" applyFill="1" applyBorder="1" applyAlignment="1" applyProtection="1">
      <alignment horizontal="center" vertical="center"/>
      <protection locked="0"/>
    </xf>
    <xf numFmtId="0" fontId="27" fillId="0" borderId="10" xfId="45" applyFont="1" applyFill="1" applyBorder="1" applyAlignment="1" applyProtection="1">
      <alignment vertical="center" wrapText="1"/>
      <protection hidden="1"/>
    </xf>
    <xf numFmtId="166" fontId="27" fillId="0" borderId="10" xfId="20" applyNumberFormat="1" applyFont="1" applyFill="1" applyBorder="1" applyAlignment="1" applyProtection="1">
      <alignment horizontal="center" vertical="center"/>
      <protection locked="0"/>
    </xf>
    <xf numFmtId="166" fontId="27" fillId="0" borderId="10" xfId="20" applyNumberFormat="1" applyFont="1" applyFill="1" applyBorder="1" applyAlignment="1" applyProtection="1">
      <alignment horizontal="center" vertical="center"/>
    </xf>
    <xf numFmtId="166" fontId="27" fillId="0" borderId="0" xfId="20" applyNumberFormat="1" applyFont="1" applyFill="1" applyBorder="1" applyAlignment="1" applyProtection="1">
      <alignment vertical="center"/>
    </xf>
    <xf numFmtId="166" fontId="27" fillId="0" borderId="0" xfId="0" applyNumberFormat="1" applyFont="1" applyFill="1" applyAlignment="1" applyProtection="1">
      <alignment horizontal="left" vertical="center"/>
      <protection locked="0"/>
    </xf>
    <xf numFmtId="0" fontId="32" fillId="0" borderId="0" xfId="0" applyFont="1" applyFill="1" applyAlignment="1" applyProtection="1">
      <alignment horizontal="center" vertical="center"/>
      <protection locked="0"/>
    </xf>
    <xf numFmtId="0" fontId="32" fillId="0" borderId="0" xfId="0" applyFont="1" applyFill="1" applyProtection="1">
      <protection locked="0"/>
    </xf>
    <xf numFmtId="0" fontId="32" fillId="0" borderId="0" xfId="0" applyFont="1" applyFill="1" applyProtection="1">
      <protection hidden="1"/>
    </xf>
    <xf numFmtId="0" fontId="32" fillId="0" borderId="0" xfId="0" applyFont="1" applyFill="1" applyAlignment="1" applyProtection="1">
      <alignment horizontal="left" vertical="center"/>
      <protection locked="0"/>
    </xf>
    <xf numFmtId="0" fontId="27" fillId="0" borderId="0" xfId="0" applyFont="1" applyFill="1" applyAlignment="1" applyProtection="1">
      <alignment horizontal="left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7" fillId="0" borderId="0" xfId="0" applyFont="1" applyFill="1" applyProtection="1">
      <protection hidden="1"/>
    </xf>
    <xf numFmtId="164" fontId="27" fillId="0" borderId="10" xfId="20" applyNumberFormat="1" applyFont="1" applyFill="1" applyBorder="1" applyAlignment="1" applyProtection="1">
      <alignment horizontal="center" vertical="center"/>
      <protection locked="0"/>
    </xf>
    <xf numFmtId="0" fontId="27" fillId="0" borderId="10" xfId="0" applyFont="1" applyFill="1" applyBorder="1" applyAlignment="1" applyProtection="1">
      <alignment horizontal="left" vertical="center" wrapText="1"/>
    </xf>
    <xf numFmtId="167" fontId="27" fillId="0" borderId="10" xfId="20" applyNumberFormat="1" applyFont="1" applyFill="1" applyBorder="1" applyAlignment="1" applyProtection="1">
      <alignment horizontal="center" vertical="center" wrapText="1"/>
      <protection locked="0"/>
    </xf>
    <xf numFmtId="0" fontId="30" fillId="0" borderId="10" xfId="20" applyNumberFormat="1" applyFont="1" applyFill="1" applyBorder="1" applyAlignment="1" applyProtection="1">
      <alignment horizontal="center" vertical="center"/>
      <protection locked="0"/>
    </xf>
    <xf numFmtId="166" fontId="31" fillId="0" borderId="10" xfId="45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Fill="1" applyAlignment="1" applyProtection="1">
      <alignment horizontal="left" vertical="center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30" fillId="0" borderId="0" xfId="0" applyFont="1" applyFill="1" applyProtection="1">
      <protection locked="0"/>
    </xf>
    <xf numFmtId="0" fontId="30" fillId="0" borderId="0" xfId="0" applyFont="1" applyFill="1" applyProtection="1">
      <protection hidden="1"/>
    </xf>
    <xf numFmtId="0" fontId="31" fillId="0" borderId="10" xfId="45" applyFont="1" applyFill="1" applyBorder="1" applyAlignment="1" applyProtection="1">
      <alignment horizontal="left" vertical="center" wrapText="1"/>
    </xf>
    <xf numFmtId="0" fontId="38" fillId="0" borderId="0" xfId="0" applyFont="1" applyFill="1" applyBorder="1" applyAlignment="1" applyProtection="1">
      <alignment vertical="center"/>
      <protection locked="0"/>
    </xf>
    <xf numFmtId="0" fontId="38" fillId="0" borderId="34" xfId="0" applyFont="1" applyFill="1" applyBorder="1" applyAlignment="1" applyProtection="1">
      <alignment vertical="center"/>
      <protection locked="0"/>
    </xf>
    <xf numFmtId="0" fontId="28" fillId="0" borderId="10" xfId="20" applyNumberFormat="1" applyFont="1" applyFill="1" applyBorder="1" applyAlignment="1" applyProtection="1">
      <alignment horizontal="right" vertical="center"/>
      <protection locked="0"/>
    </xf>
    <xf numFmtId="165" fontId="28" fillId="0" borderId="10" xfId="20" applyNumberFormat="1" applyFont="1" applyFill="1" applyBorder="1" applyAlignment="1" applyProtection="1">
      <alignment horizontal="left" vertical="center" wrapText="1"/>
    </xf>
    <xf numFmtId="0" fontId="28" fillId="0" borderId="0" xfId="0" applyFont="1" applyFill="1" applyProtection="1">
      <protection locked="0"/>
    </xf>
    <xf numFmtId="0" fontId="28" fillId="0" borderId="0" xfId="0" applyFont="1" applyFill="1" applyProtection="1">
      <protection hidden="1"/>
    </xf>
    <xf numFmtId="0" fontId="28" fillId="0" borderId="0" xfId="0" applyFont="1" applyFill="1" applyAlignment="1" applyProtection="1">
      <alignment horizontal="left" vertical="center"/>
      <protection locked="0"/>
    </xf>
    <xf numFmtId="0" fontId="28" fillId="0" borderId="0" xfId="0" applyFont="1" applyFill="1" applyAlignment="1" applyProtection="1">
      <alignment horizontal="center" vertical="center"/>
      <protection locked="0"/>
    </xf>
    <xf numFmtId="0" fontId="31" fillId="0" borderId="10" xfId="45" applyFont="1" applyFill="1" applyBorder="1" applyAlignment="1" applyProtection="1">
      <alignment vertical="center" wrapText="1"/>
      <protection hidden="1"/>
    </xf>
    <xf numFmtId="0" fontId="33" fillId="0" borderId="0" xfId="0" applyFont="1" applyFill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  <protection locked="0"/>
    </xf>
    <xf numFmtId="0" fontId="33" fillId="0" borderId="0" xfId="0" applyFont="1" applyFill="1" applyProtection="1">
      <protection locked="0"/>
    </xf>
    <xf numFmtId="0" fontId="33" fillId="0" borderId="0" xfId="0" applyFont="1" applyFill="1" applyProtection="1">
      <protection hidden="1"/>
    </xf>
    <xf numFmtId="0" fontId="31" fillId="0" borderId="10" xfId="45" applyFont="1" applyFill="1" applyBorder="1" applyAlignment="1" applyProtection="1">
      <alignment vertical="center" wrapText="1"/>
      <protection locked="0"/>
    </xf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26" fillId="0" borderId="0" xfId="0" applyFont="1" applyFill="1" applyProtection="1">
      <protection locked="0"/>
    </xf>
    <xf numFmtId="0" fontId="26" fillId="0" borderId="0" xfId="0" applyFont="1" applyFill="1" applyProtection="1">
      <protection hidden="1"/>
    </xf>
    <xf numFmtId="0" fontId="31" fillId="0" borderId="0" xfId="20" applyNumberFormat="1" applyFont="1" applyFill="1" applyBorder="1" applyAlignment="1" applyProtection="1">
      <alignment horizontal="center" vertical="center"/>
      <protection hidden="1"/>
    </xf>
    <xf numFmtId="165" fontId="31" fillId="0" borderId="0" xfId="20" applyNumberFormat="1" applyFont="1" applyFill="1" applyBorder="1" applyAlignment="1" applyProtection="1">
      <alignment horizontal="left" vertical="center" wrapText="1"/>
      <protection hidden="1"/>
    </xf>
    <xf numFmtId="165" fontId="31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Fill="1" applyBorder="1" applyAlignment="1" applyProtection="1">
      <alignment horizontal="left" vertical="center"/>
      <protection locked="0"/>
    </xf>
    <xf numFmtId="164" fontId="62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horizontal="center" vertical="center" wrapText="1"/>
      <protection locked="0"/>
    </xf>
    <xf numFmtId="0" fontId="64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7" fillId="25" borderId="30" xfId="45" applyFont="1" applyFill="1" applyBorder="1" applyAlignment="1">
      <alignment horizontal="center" vertical="center" wrapText="1"/>
    </xf>
    <xf numFmtId="0" fontId="57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Border="1" applyAlignment="1" applyProtection="1">
      <alignment horizontal="center"/>
    </xf>
    <xf numFmtId="0" fontId="38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5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0" fillId="0" borderId="0" xfId="59" applyFont="1" applyAlignment="1">
      <alignment horizontal="center" vertical="center" wrapText="1"/>
    </xf>
    <xf numFmtId="0" fontId="37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5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165" fontId="47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4" xfId="62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82"/>
  <sheetViews>
    <sheetView tabSelected="1" view="pageBreakPreview" topLeftCell="A42" zoomScaleSheetLayoutView="100" workbookViewId="0">
      <selection activeCell="A75" sqref="A75:XFD75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8" customWidth="1"/>
    <col min="5" max="5" width="5.28515625" style="38" customWidth="1"/>
    <col min="6" max="6" width="9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63"/>
      <c r="D1" s="463" t="s">
        <v>199</v>
      </c>
      <c r="E1" s="476">
        <v>187</v>
      </c>
      <c r="F1" s="463"/>
    </row>
    <row r="2" spans="1:10" s="6" customFormat="1">
      <c r="C2" s="463"/>
      <c r="D2" s="577" t="s">
        <v>40</v>
      </c>
      <c r="E2" s="577"/>
      <c r="F2" s="463"/>
    </row>
    <row r="3" spans="1:10" s="6" customFormat="1">
      <c r="C3" s="463"/>
      <c r="D3" s="578" t="s">
        <v>252</v>
      </c>
      <c r="E3" s="578"/>
      <c r="F3" s="463"/>
    </row>
    <row r="4" spans="1:10" s="496" customFormat="1" ht="24.75" customHeight="1">
      <c r="B4" s="497"/>
      <c r="C4" s="497"/>
      <c r="D4" s="577" t="s">
        <v>253</v>
      </c>
      <c r="E4" s="577"/>
    </row>
    <row r="5" spans="1:10" s="496" customFormat="1" ht="20.25" customHeight="1">
      <c r="B5" s="497"/>
      <c r="C5" s="577" t="s">
        <v>254</v>
      </c>
      <c r="D5" s="577"/>
      <c r="E5" s="577"/>
    </row>
    <row r="6" spans="1:10" ht="20.25">
      <c r="A6" s="582" t="s">
        <v>41</v>
      </c>
      <c r="B6" s="582"/>
      <c r="C6" s="582"/>
      <c r="D6" s="582"/>
      <c r="E6" s="582"/>
      <c r="F6" s="40"/>
    </row>
    <row r="7" spans="1:10" ht="20.45" customHeight="1">
      <c r="A7" s="583" t="s">
        <v>258</v>
      </c>
      <c r="B7" s="583"/>
      <c r="C7" s="583"/>
      <c r="D7" s="583"/>
      <c r="E7" s="583"/>
      <c r="F7" s="70" t="s">
        <v>218</v>
      </c>
    </row>
    <row r="8" spans="1:10" ht="18.75" customHeight="1">
      <c r="A8" s="584" t="s">
        <v>231</v>
      </c>
      <c r="B8" s="584"/>
      <c r="C8" s="584"/>
      <c r="D8" s="584"/>
      <c r="E8" s="584"/>
      <c r="F8" s="41"/>
      <c r="G8" s="42"/>
      <c r="H8" s="42"/>
      <c r="I8" s="42"/>
      <c r="J8" s="42"/>
    </row>
    <row r="9" spans="1:10" ht="21.6" customHeight="1">
      <c r="A9" s="43"/>
      <c r="B9" s="333"/>
      <c r="C9" s="43"/>
      <c r="D9" s="455" t="s">
        <v>51</v>
      </c>
      <c r="E9" s="469"/>
      <c r="F9" s="44"/>
    </row>
    <row r="10" spans="1:10" ht="20.25">
      <c r="A10" s="45" t="s">
        <v>7</v>
      </c>
      <c r="B10" s="46" t="s">
        <v>145</v>
      </c>
      <c r="C10" s="47"/>
      <c r="D10" s="270"/>
      <c r="E10" s="270"/>
      <c r="F10" s="44"/>
    </row>
    <row r="11" spans="1:10">
      <c r="A11" s="134">
        <v>1</v>
      </c>
      <c r="B11" s="135" t="s">
        <v>115</v>
      </c>
      <c r="C11" s="50"/>
      <c r="D11" s="454">
        <v>65323.199999999997</v>
      </c>
      <c r="E11" s="470"/>
      <c r="F11" s="44"/>
    </row>
    <row r="12" spans="1:10">
      <c r="A12" s="134">
        <f>+A11+1</f>
        <v>2</v>
      </c>
      <c r="B12" s="135" t="s">
        <v>8</v>
      </c>
      <c r="C12" s="50"/>
      <c r="D12" s="454">
        <f>120*2*11</f>
        <v>2640</v>
      </c>
      <c r="E12" s="470"/>
      <c r="F12" s="44" t="s">
        <v>205</v>
      </c>
    </row>
    <row r="13" spans="1:10" hidden="1">
      <c r="A13" s="134">
        <f>+A12+1</f>
        <v>3</v>
      </c>
      <c r="B13" s="135" t="s">
        <v>61</v>
      </c>
      <c r="C13" s="50"/>
      <c r="D13" s="454">
        <f>+Komunal!N30</f>
        <v>0</v>
      </c>
      <c r="E13" s="470"/>
      <c r="F13" s="44"/>
    </row>
    <row r="14" spans="1:10" hidden="1">
      <c r="A14" s="134">
        <f t="shared" ref="A14:A16" si="0">+A13+1</f>
        <v>4</v>
      </c>
      <c r="B14" s="135" t="s">
        <v>116</v>
      </c>
      <c r="C14" s="50"/>
      <c r="D14" s="454"/>
      <c r="E14" s="470"/>
      <c r="F14" s="44"/>
    </row>
    <row r="15" spans="1:10">
      <c r="A15" s="134">
        <v>3</v>
      </c>
      <c r="B15" s="135" t="s">
        <v>9</v>
      </c>
      <c r="C15" s="50"/>
      <c r="D15" s="454">
        <f>-885+3368.2</f>
        <v>2483.1999999999998</v>
      </c>
      <c r="E15" s="470"/>
      <c r="F15" s="454">
        <v>5522.2000000000007</v>
      </c>
    </row>
    <row r="16" spans="1:10" hidden="1">
      <c r="A16" s="134">
        <f t="shared" si="0"/>
        <v>4</v>
      </c>
      <c r="B16" s="135" t="s">
        <v>70</v>
      </c>
      <c r="C16" s="50"/>
      <c r="D16" s="454"/>
      <c r="E16" s="470"/>
      <c r="F16" s="44"/>
    </row>
    <row r="17" spans="1:19">
      <c r="A17" s="134">
        <v>4</v>
      </c>
      <c r="B17" s="135" t="s">
        <v>123</v>
      </c>
      <c r="C17" s="50"/>
      <c r="D17" s="452">
        <f>SUM(D18:D19)</f>
        <v>5000</v>
      </c>
      <c r="E17" s="471"/>
      <c r="F17" s="44"/>
    </row>
    <row r="18" spans="1:19" s="3" customFormat="1" ht="16.5">
      <c r="A18" s="136">
        <v>4.0999999999999996</v>
      </c>
      <c r="B18" s="36" t="s">
        <v>71</v>
      </c>
      <c r="C18" s="51"/>
      <c r="D18" s="453">
        <f>+D65</f>
        <v>5000</v>
      </c>
      <c r="E18" s="472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36">
        <v>7.2</v>
      </c>
      <c r="B19" s="36" t="s">
        <v>72</v>
      </c>
      <c r="C19" s="51"/>
      <c r="D19" s="451"/>
      <c r="E19" s="473"/>
      <c r="F19" s="59" t="s">
        <v>207</v>
      </c>
      <c r="G19" s="2"/>
      <c r="H19" s="2"/>
      <c r="K19" s="2"/>
      <c r="L19" s="281"/>
    </row>
    <row r="20" spans="1:19" hidden="1">
      <c r="A20" s="134">
        <f>+A17+1</f>
        <v>5</v>
      </c>
      <c r="B20" s="135" t="s">
        <v>10</v>
      </c>
      <c r="C20" s="50"/>
      <c r="D20" s="454"/>
      <c r="E20" s="470"/>
      <c r="F20" s="44"/>
    </row>
    <row r="21" spans="1:19" s="6" customFormat="1" hidden="1">
      <c r="A21" s="134">
        <f>+A20+1</f>
        <v>6</v>
      </c>
      <c r="B21" s="64"/>
      <c r="C21" s="478"/>
      <c r="D21" s="454"/>
      <c r="E21" s="470"/>
      <c r="F21" s="44"/>
    </row>
    <row r="22" spans="1:19" s="6" customFormat="1" hidden="1">
      <c r="A22" s="134"/>
      <c r="B22" s="64" t="s">
        <v>265</v>
      </c>
      <c r="C22" s="478"/>
      <c r="D22" s="454"/>
      <c r="E22" s="470"/>
      <c r="F22" s="44"/>
    </row>
    <row r="23" spans="1:19" s="6" customFormat="1" hidden="1">
      <c r="A23" s="134">
        <f>+A21+1</f>
        <v>7</v>
      </c>
      <c r="B23" s="64"/>
      <c r="C23" s="478"/>
      <c r="D23" s="454"/>
      <c r="E23" s="470"/>
      <c r="F23" s="503" t="s">
        <v>229</v>
      </c>
    </row>
    <row r="24" spans="1:19">
      <c r="A24" s="45"/>
      <c r="B24" s="52" t="s">
        <v>28</v>
      </c>
      <c r="C24" s="47"/>
      <c r="D24" s="449">
        <f>SUM(D11:D17,D20:D23)</f>
        <v>75446.399999999994</v>
      </c>
      <c r="E24" s="474"/>
      <c r="F24" s="44"/>
    </row>
    <row r="25" spans="1:19" ht="23.25" customHeight="1">
      <c r="A25" s="49"/>
      <c r="B25" s="45"/>
      <c r="C25" s="50"/>
      <c r="D25" s="452"/>
      <c r="E25" s="452"/>
      <c r="F25" s="44"/>
    </row>
    <row r="26" spans="1:19" ht="20.25">
      <c r="A26" s="45" t="s">
        <v>11</v>
      </c>
      <c r="B26" s="53" t="s">
        <v>146</v>
      </c>
      <c r="C26" s="48"/>
      <c r="D26" s="265"/>
      <c r="E26" s="265"/>
      <c r="F26" s="44"/>
      <c r="M26" s="6"/>
      <c r="N26" s="6"/>
      <c r="O26" s="6"/>
      <c r="P26" s="6"/>
      <c r="Q26" s="6"/>
      <c r="R26" s="6"/>
      <c r="S26" s="6"/>
    </row>
    <row r="27" spans="1:19">
      <c r="A27" s="134">
        <v>1</v>
      </c>
      <c r="B27" s="135" t="s">
        <v>12</v>
      </c>
      <c r="C27" s="50"/>
      <c r="D27" s="454">
        <f>+Ashkhatavardz!L9</f>
        <v>47960.3</v>
      </c>
      <c r="E27" s="470"/>
      <c r="F27" s="44"/>
    </row>
    <row r="28" spans="1:19" s="3" customFormat="1" ht="13.5">
      <c r="A28" s="137">
        <v>1.1000000000000001</v>
      </c>
      <c r="B28" s="138" t="s">
        <v>117</v>
      </c>
      <c r="C28" s="51"/>
      <c r="D28" s="453">
        <f>+Ashkhatavardz!I7</f>
        <v>1824</v>
      </c>
      <c r="E28" s="472"/>
      <c r="F28" s="260"/>
      <c r="G28" s="2"/>
      <c r="H28" s="2"/>
      <c r="I28" s="2"/>
      <c r="J28" s="81"/>
      <c r="K28" s="2"/>
      <c r="L28" s="2"/>
      <c r="M28" s="2"/>
      <c r="N28" s="2"/>
      <c r="O28" s="2"/>
      <c r="P28" s="2"/>
      <c r="Q28" s="2"/>
      <c r="R28" s="2"/>
      <c r="S28" s="2"/>
    </row>
    <row r="29" spans="1:19" s="3" customFormat="1" ht="13.5" hidden="1">
      <c r="A29" s="137">
        <v>1.2</v>
      </c>
      <c r="B29" s="130"/>
      <c r="C29" s="51"/>
      <c r="D29" s="451"/>
      <c r="E29" s="473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134">
        <f>+A27+1</f>
        <v>2</v>
      </c>
      <c r="B30" s="135" t="s">
        <v>15</v>
      </c>
      <c r="C30" s="50"/>
      <c r="D30" s="454">
        <f>+L30-'Dramakan hosqer'!F80-L31</f>
        <v>14291.439999999999</v>
      </c>
      <c r="E30" s="470"/>
      <c r="F30" s="44"/>
      <c r="G30" s="480">
        <f>+ROUND((D11-12000)/30/12,0)</f>
        <v>148</v>
      </c>
      <c r="H30" s="480" t="s">
        <v>196</v>
      </c>
      <c r="I30" s="480">
        <v>550</v>
      </c>
      <c r="J30" s="480">
        <v>252</v>
      </c>
      <c r="K30" s="480" t="s">
        <v>197</v>
      </c>
      <c r="L30" s="480">
        <f>+ROUND(G30*I30*J30/1000,1)</f>
        <v>20512.8</v>
      </c>
      <c r="M30" s="45"/>
      <c r="N30" s="7" t="s">
        <v>257</v>
      </c>
    </row>
    <row r="31" spans="1:19">
      <c r="A31" s="134">
        <f>+A30+1</f>
        <v>3</v>
      </c>
      <c r="B31" s="135" t="s">
        <v>14</v>
      </c>
      <c r="C31" s="50"/>
      <c r="D31" s="454">
        <f>+Komunal!F28</f>
        <v>1756.3</v>
      </c>
      <c r="E31" s="470"/>
      <c r="F31" s="44">
        <f>+D31-Komunal!F20</f>
        <v>1756.3</v>
      </c>
      <c r="L31" s="6">
        <f>+L30*20/100</f>
        <v>4102.5600000000004</v>
      </c>
    </row>
    <row r="32" spans="1:19">
      <c r="A32" s="134">
        <f t="shared" ref="A32:A36" si="1">+A31+1</f>
        <v>4</v>
      </c>
      <c r="B32" s="135" t="s">
        <v>13</v>
      </c>
      <c r="C32" s="50"/>
      <c r="D32" s="454">
        <f>+Komunal!J28</f>
        <v>2597</v>
      </c>
      <c r="E32" s="470"/>
      <c r="F32" s="44">
        <f>+D32-Komunal!J20</f>
        <v>2597</v>
      </c>
    </row>
    <row r="33" spans="1:14">
      <c r="A33" s="134">
        <f t="shared" si="1"/>
        <v>5</v>
      </c>
      <c r="B33" s="135" t="s">
        <v>16</v>
      </c>
      <c r="C33" s="50"/>
      <c r="D33" s="454">
        <f>+Komunal!N28</f>
        <v>659.5</v>
      </c>
      <c r="E33" s="470"/>
      <c r="F33" s="44">
        <f>+D33-Komunal!N20</f>
        <v>659.5</v>
      </c>
    </row>
    <row r="34" spans="1:14">
      <c r="A34" s="134">
        <f t="shared" si="1"/>
        <v>6</v>
      </c>
      <c r="B34" s="135" t="s">
        <v>17</v>
      </c>
      <c r="C34" s="50"/>
      <c r="D34" s="454">
        <v>60.9</v>
      </c>
      <c r="E34" s="470"/>
      <c r="F34" s="44"/>
    </row>
    <row r="35" spans="1:14">
      <c r="A35" s="134">
        <f t="shared" si="1"/>
        <v>7</v>
      </c>
      <c r="B35" s="135" t="s">
        <v>18</v>
      </c>
      <c r="C35" s="50"/>
      <c r="D35" s="454">
        <v>24</v>
      </c>
      <c r="E35" s="470"/>
      <c r="F35" s="44"/>
    </row>
    <row r="36" spans="1:14">
      <c r="A36" s="134">
        <f t="shared" si="1"/>
        <v>8</v>
      </c>
      <c r="B36" s="135" t="s">
        <v>19</v>
      </c>
      <c r="C36" s="50"/>
      <c r="D36" s="454">
        <f>SUM(D37:D39)</f>
        <v>162.6</v>
      </c>
      <c r="E36" s="470"/>
      <c r="F36" s="44"/>
    </row>
    <row r="37" spans="1:14" s="3" customFormat="1" ht="13.5">
      <c r="A37" s="136">
        <v>8.1</v>
      </c>
      <c r="B37" s="36" t="s">
        <v>20</v>
      </c>
      <c r="C37" s="51"/>
      <c r="D37" s="451">
        <v>57.6</v>
      </c>
      <c r="E37" s="473"/>
      <c r="F37" s="9"/>
      <c r="G37" s="2"/>
      <c r="H37" s="2"/>
      <c r="I37" s="2"/>
      <c r="J37" s="2"/>
      <c r="K37" s="2"/>
      <c r="L37" s="2"/>
    </row>
    <row r="38" spans="1:14" s="3" customFormat="1" ht="13.5">
      <c r="A38" s="136">
        <v>8.1999999999999993</v>
      </c>
      <c r="B38" s="36" t="s">
        <v>21</v>
      </c>
      <c r="C38" s="51"/>
      <c r="D38" s="451">
        <v>45</v>
      </c>
      <c r="E38" s="473"/>
      <c r="F38" s="9"/>
      <c r="G38" s="2"/>
      <c r="H38" s="2"/>
      <c r="I38" s="2"/>
      <c r="J38" s="2"/>
      <c r="K38" s="2"/>
      <c r="L38" s="2"/>
    </row>
    <row r="39" spans="1:14" s="3" customFormat="1" ht="15" customHeight="1" thickBot="1">
      <c r="A39" s="136">
        <v>8.3000000000000007</v>
      </c>
      <c r="B39" s="36" t="s">
        <v>22</v>
      </c>
      <c r="C39" s="51"/>
      <c r="D39" s="451">
        <v>60</v>
      </c>
      <c r="E39" s="473"/>
      <c r="F39" s="9"/>
      <c r="G39" s="2"/>
      <c r="H39" s="2"/>
      <c r="J39" s="580" t="s">
        <v>198</v>
      </c>
      <c r="K39" s="580"/>
      <c r="L39" s="2"/>
    </row>
    <row r="40" spans="1:14" ht="17.45" hidden="1" customHeight="1" thickBot="1">
      <c r="A40" s="134">
        <f>+A36+1</f>
        <v>9</v>
      </c>
      <c r="B40" s="135" t="s">
        <v>23</v>
      </c>
      <c r="C40" s="50"/>
      <c r="D40" s="454"/>
      <c r="E40" s="470"/>
      <c r="F40" s="44"/>
      <c r="I40" s="481"/>
      <c r="J40" s="581"/>
      <c r="K40" s="581"/>
    </row>
    <row r="41" spans="1:14" ht="18" thickBot="1">
      <c r="A41" s="134">
        <v>9</v>
      </c>
      <c r="B41" s="135" t="s">
        <v>29</v>
      </c>
      <c r="C41" s="50"/>
      <c r="D41" s="454">
        <f>N41</f>
        <v>882</v>
      </c>
      <c r="E41" s="470"/>
      <c r="F41" s="44" t="s">
        <v>256</v>
      </c>
      <c r="J41" s="489">
        <v>6</v>
      </c>
      <c r="K41" s="487" t="s">
        <v>196</v>
      </c>
      <c r="L41" s="483">
        <v>147</v>
      </c>
      <c r="M41" s="490" t="s">
        <v>197</v>
      </c>
      <c r="N41" s="493">
        <f>+J41*L41</f>
        <v>882</v>
      </c>
    </row>
    <row r="42" spans="1:14">
      <c r="A42" s="134">
        <f>+A41+1</f>
        <v>10</v>
      </c>
      <c r="B42" s="135" t="s">
        <v>24</v>
      </c>
      <c r="C42" s="50"/>
      <c r="D42" s="454">
        <v>385.8</v>
      </c>
      <c r="E42" s="470"/>
      <c r="F42" s="44"/>
      <c r="J42" s="488">
        <f>+J41</f>
        <v>6</v>
      </c>
      <c r="K42" s="479" t="s">
        <v>196</v>
      </c>
      <c r="L42" s="479">
        <v>28</v>
      </c>
      <c r="M42" s="491" t="s">
        <v>197</v>
      </c>
      <c r="N42" s="494">
        <f>+J42*L42</f>
        <v>168</v>
      </c>
    </row>
    <row r="43" spans="1:14">
      <c r="A43" s="134">
        <f t="shared" ref="A43:A60" si="2">+A42+1</f>
        <v>11</v>
      </c>
      <c r="B43" s="135" t="s">
        <v>73</v>
      </c>
      <c r="C43" s="50"/>
      <c r="D43" s="454">
        <v>165</v>
      </c>
      <c r="E43" s="470"/>
      <c r="F43" s="44"/>
      <c r="J43" s="484">
        <f>+J41</f>
        <v>6</v>
      </c>
      <c r="K43" s="479" t="s">
        <v>196</v>
      </c>
      <c r="L43" s="479">
        <v>28</v>
      </c>
      <c r="M43" s="491" t="s">
        <v>197</v>
      </c>
      <c r="N43" s="494">
        <f>+J43*L43</f>
        <v>168</v>
      </c>
    </row>
    <row r="44" spans="1:14">
      <c r="A44" s="134">
        <f t="shared" si="2"/>
        <v>12</v>
      </c>
      <c r="B44" s="135" t="s">
        <v>47</v>
      </c>
      <c r="C44" s="50"/>
      <c r="D44" s="454">
        <v>433.1</v>
      </c>
      <c r="E44" s="470"/>
      <c r="F44" s="44"/>
      <c r="J44" s="484">
        <f>+J41</f>
        <v>6</v>
      </c>
      <c r="K44" s="479" t="s">
        <v>196</v>
      </c>
      <c r="L44" s="479">
        <v>72.5</v>
      </c>
      <c r="M44" s="491" t="s">
        <v>197</v>
      </c>
      <c r="N44" s="494">
        <f>+J44*L44</f>
        <v>435</v>
      </c>
    </row>
    <row r="45" spans="1:14" ht="18" thickBot="1">
      <c r="A45" s="134">
        <f t="shared" si="2"/>
        <v>13</v>
      </c>
      <c r="B45" s="135" t="s">
        <v>118</v>
      </c>
      <c r="C45" s="50"/>
      <c r="D45" s="454">
        <v>100</v>
      </c>
      <c r="E45" s="470"/>
      <c r="F45" s="44"/>
      <c r="J45" s="485">
        <f>+J41</f>
        <v>6</v>
      </c>
      <c r="K45" s="486" t="s">
        <v>196</v>
      </c>
      <c r="L45" s="486">
        <v>38.700000000000003</v>
      </c>
      <c r="M45" s="492" t="s">
        <v>197</v>
      </c>
      <c r="N45" s="495">
        <f>+J45*L45</f>
        <v>232.20000000000002</v>
      </c>
    </row>
    <row r="46" spans="1:14">
      <c r="A46" s="134">
        <f t="shared" si="2"/>
        <v>14</v>
      </c>
      <c r="B46" s="135" t="s">
        <v>119</v>
      </c>
      <c r="C46" s="50"/>
      <c r="D46" s="454">
        <v>80</v>
      </c>
      <c r="E46" s="470"/>
      <c r="F46" s="44"/>
    </row>
    <row r="47" spans="1:14">
      <c r="A47" s="134">
        <f t="shared" si="2"/>
        <v>15</v>
      </c>
      <c r="B47" s="135" t="s">
        <v>25</v>
      </c>
      <c r="C47" s="50"/>
      <c r="D47" s="454">
        <f>105+72+240</f>
        <v>417</v>
      </c>
      <c r="E47" s="470"/>
      <c r="F47" s="44"/>
    </row>
    <row r="48" spans="1:14">
      <c r="A48" s="134">
        <f t="shared" si="2"/>
        <v>16</v>
      </c>
      <c r="B48" s="135" t="s">
        <v>26</v>
      </c>
      <c r="C48" s="50"/>
      <c r="D48" s="454">
        <f>25+65.5+36</f>
        <v>126.5</v>
      </c>
      <c r="E48" s="470"/>
      <c r="F48" s="44"/>
    </row>
    <row r="49" spans="1:6" hidden="1">
      <c r="A49" s="134">
        <f t="shared" si="2"/>
        <v>17</v>
      </c>
      <c r="B49" s="135" t="s">
        <v>65</v>
      </c>
      <c r="C49" s="50"/>
      <c r="D49" s="454"/>
      <c r="E49" s="470"/>
      <c r="F49" s="44"/>
    </row>
    <row r="50" spans="1:6" hidden="1">
      <c r="A50" s="134">
        <f t="shared" si="2"/>
        <v>18</v>
      </c>
      <c r="B50" s="135" t="s">
        <v>52</v>
      </c>
      <c r="C50" s="50"/>
      <c r="D50" s="454">
        <f>+D13</f>
        <v>0</v>
      </c>
      <c r="E50" s="470"/>
      <c r="F50" s="44"/>
    </row>
    <row r="51" spans="1:6">
      <c r="A51" s="134">
        <v>17</v>
      </c>
      <c r="B51" s="135" t="s">
        <v>44</v>
      </c>
      <c r="C51" s="50"/>
      <c r="D51" s="454">
        <v>105</v>
      </c>
      <c r="E51" s="470"/>
      <c r="F51" s="44"/>
    </row>
    <row r="52" spans="1:6">
      <c r="A52" s="134">
        <f t="shared" si="2"/>
        <v>18</v>
      </c>
      <c r="B52" s="135" t="s">
        <v>74</v>
      </c>
      <c r="C52" s="50"/>
      <c r="D52" s="454">
        <v>60</v>
      </c>
      <c r="E52" s="470"/>
      <c r="F52" s="44"/>
    </row>
    <row r="53" spans="1:6">
      <c r="A53" s="134">
        <f t="shared" si="2"/>
        <v>19</v>
      </c>
      <c r="B53" s="135" t="s">
        <v>75</v>
      </c>
      <c r="C53" s="50"/>
      <c r="D53" s="454">
        <v>95</v>
      </c>
      <c r="E53" s="470"/>
      <c r="F53" s="44"/>
    </row>
    <row r="54" spans="1:6">
      <c r="A54" s="134">
        <f t="shared" si="2"/>
        <v>20</v>
      </c>
      <c r="B54" s="135" t="s">
        <v>45</v>
      </c>
      <c r="C54" s="50"/>
      <c r="D54" s="454">
        <v>3</v>
      </c>
      <c r="E54" s="470"/>
      <c r="F54" s="44"/>
    </row>
    <row r="55" spans="1:6" hidden="1">
      <c r="A55" s="134">
        <f t="shared" si="2"/>
        <v>21</v>
      </c>
      <c r="B55" s="135" t="s">
        <v>120</v>
      </c>
      <c r="C55" s="50"/>
      <c r="D55" s="454"/>
      <c r="E55" s="470"/>
      <c r="F55" s="44"/>
    </row>
    <row r="56" spans="1:6" hidden="1">
      <c r="A56" s="134">
        <f t="shared" si="2"/>
        <v>22</v>
      </c>
      <c r="B56" s="135" t="s">
        <v>46</v>
      </c>
      <c r="C56" s="50"/>
      <c r="D56" s="454"/>
      <c r="E56" s="470"/>
      <c r="F56" s="44"/>
    </row>
    <row r="57" spans="1:6">
      <c r="A57" s="134">
        <v>21</v>
      </c>
      <c r="B57" s="135" t="s">
        <v>62</v>
      </c>
      <c r="C57" s="50"/>
      <c r="D57" s="454">
        <f>36+46</f>
        <v>82</v>
      </c>
      <c r="E57" s="470"/>
      <c r="F57" s="44"/>
    </row>
    <row r="58" spans="1:6" hidden="1">
      <c r="A58" s="134">
        <f t="shared" si="2"/>
        <v>22</v>
      </c>
      <c r="B58" s="135"/>
      <c r="C58" s="50"/>
      <c r="D58" s="454"/>
      <c r="E58" s="470"/>
      <c r="F58" s="44"/>
    </row>
    <row r="59" spans="1:6" hidden="1">
      <c r="A59" s="134">
        <f t="shared" si="2"/>
        <v>23</v>
      </c>
      <c r="B59" s="135"/>
      <c r="C59" s="50"/>
      <c r="D59" s="454"/>
      <c r="E59" s="470"/>
      <c r="F59" s="44"/>
    </row>
    <row r="60" spans="1:6" s="6" customFormat="1" hidden="1">
      <c r="A60" s="134">
        <f t="shared" si="2"/>
        <v>24</v>
      </c>
      <c r="B60" s="64"/>
      <c r="C60" s="478"/>
      <c r="D60" s="454"/>
      <c r="E60" s="470"/>
      <c r="F60" s="44"/>
    </row>
    <row r="61" spans="1:6" s="6" customFormat="1" hidden="1">
      <c r="A61" s="134"/>
      <c r="B61" s="64" t="s">
        <v>263</v>
      </c>
      <c r="C61" s="478"/>
      <c r="D61" s="454"/>
      <c r="E61" s="470"/>
      <c r="F61" s="44"/>
    </row>
    <row r="62" spans="1:6" s="6" customFormat="1" hidden="1">
      <c r="A62" s="134"/>
      <c r="B62" s="64" t="s">
        <v>264</v>
      </c>
      <c r="C62" s="478"/>
      <c r="D62" s="454"/>
      <c r="E62" s="470"/>
      <c r="F62" s="44"/>
    </row>
    <row r="63" spans="1:6" s="6" customFormat="1" hidden="1">
      <c r="A63" s="134">
        <f>+A60+1</f>
        <v>25</v>
      </c>
      <c r="B63" s="64"/>
      <c r="C63" s="478"/>
      <c r="D63" s="454"/>
      <c r="E63" s="470"/>
      <c r="F63" s="503" t="s">
        <v>121</v>
      </c>
    </row>
    <row r="64" spans="1:6">
      <c r="A64" s="134">
        <v>22</v>
      </c>
      <c r="B64" s="135" t="s">
        <v>27</v>
      </c>
      <c r="C64" s="50"/>
      <c r="D64" s="454">
        <v>5000</v>
      </c>
      <c r="E64" s="470"/>
      <c r="F64" s="44"/>
    </row>
    <row r="65" spans="1:12" s="3" customFormat="1" ht="13.5">
      <c r="A65" s="137">
        <v>22.1</v>
      </c>
      <c r="B65" s="58" t="s">
        <v>76</v>
      </c>
      <c r="C65" s="51"/>
      <c r="D65" s="451">
        <v>5000</v>
      </c>
      <c r="E65" s="473"/>
      <c r="F65" s="25"/>
      <c r="G65" s="2"/>
      <c r="H65" s="2"/>
      <c r="I65" s="2"/>
      <c r="J65" s="2"/>
      <c r="K65" s="2"/>
      <c r="L65" s="2"/>
    </row>
    <row r="66" spans="1:12" hidden="1">
      <c r="A66" s="134">
        <f>+A64+1</f>
        <v>23</v>
      </c>
      <c r="B66" s="135" t="s">
        <v>77</v>
      </c>
      <c r="C66" s="50"/>
      <c r="D66" s="454"/>
      <c r="E66" s="470"/>
      <c r="F66" s="44"/>
    </row>
    <row r="67" spans="1:12" hidden="1">
      <c r="A67" s="134">
        <f>+A66+1</f>
        <v>24</v>
      </c>
      <c r="B67" s="135" t="s">
        <v>66</v>
      </c>
      <c r="C67" s="50"/>
      <c r="D67" s="454"/>
      <c r="E67" s="470"/>
      <c r="F67" s="44"/>
    </row>
    <row r="68" spans="1:12">
      <c r="A68" s="54"/>
      <c r="B68" s="55" t="s">
        <v>30</v>
      </c>
      <c r="C68" s="47"/>
      <c r="D68" s="449">
        <f>SUM(D27,D30:D36,D40:D64,D66:D67)</f>
        <v>75446.440000000017</v>
      </c>
      <c r="E68" s="474"/>
      <c r="F68" s="579">
        <f>+D24-D68</f>
        <v>-4.0000000022700988E-2</v>
      </c>
      <c r="G68" s="579"/>
    </row>
    <row r="69" spans="1:12" ht="14.25" customHeight="1">
      <c r="B69" s="56"/>
      <c r="C69" s="10"/>
      <c r="D69" s="49"/>
      <c r="E69" s="49"/>
      <c r="F69" s="44"/>
    </row>
    <row r="70" spans="1:12" s="6" customFormat="1" ht="26.25" hidden="1" customHeight="1">
      <c r="B70" s="402" t="s">
        <v>259</v>
      </c>
      <c r="C70" s="450"/>
      <c r="D70" s="447" t="s">
        <v>260</v>
      </c>
      <c r="E70" s="450"/>
      <c r="F70" s="44"/>
    </row>
    <row r="71" spans="1:12" s="6" customFormat="1" ht="15.75" hidden="1" customHeight="1">
      <c r="B71" s="400"/>
      <c r="D71" s="448" t="s">
        <v>92</v>
      </c>
      <c r="E71" s="475"/>
      <c r="F71" s="44"/>
    </row>
    <row r="72" spans="1:12" s="6" customFormat="1" ht="30.75" hidden="1" customHeight="1">
      <c r="B72" s="402" t="s">
        <v>6</v>
      </c>
      <c r="C72" s="447"/>
      <c r="D72" s="447" t="s">
        <v>261</v>
      </c>
      <c r="E72" s="447"/>
      <c r="F72" s="44"/>
    </row>
    <row r="73" spans="1:12" s="6" customFormat="1" ht="13.5" hidden="1" customHeight="1">
      <c r="B73" s="44"/>
      <c r="D73" s="448" t="s">
        <v>92</v>
      </c>
      <c r="E73" s="475"/>
      <c r="F73" s="44"/>
    </row>
    <row r="74" spans="1:12" s="6" customFormat="1" hidden="1">
      <c r="B74" s="81" t="s">
        <v>201</v>
      </c>
      <c r="C74" s="44"/>
      <c r="D74" s="401"/>
      <c r="E74" s="401"/>
      <c r="F74" s="44"/>
    </row>
    <row r="75" spans="1:12" s="371" customFormat="1" ht="52.5" customHeight="1">
      <c r="A75" s="634" t="s">
        <v>267</v>
      </c>
      <c r="B75" s="634"/>
      <c r="C75" s="372"/>
      <c r="D75" s="636" t="s">
        <v>268</v>
      </c>
      <c r="E75" s="636"/>
      <c r="G75" s="635" t="s">
        <v>269</v>
      </c>
    </row>
    <row r="76" spans="1:12" s="57" customFormat="1" ht="40.5" customHeight="1">
      <c r="B76" s="266"/>
      <c r="C76" s="231"/>
      <c r="D76" s="49"/>
      <c r="F76" s="49"/>
      <c r="G76" s="44"/>
      <c r="H76" s="44"/>
      <c r="I76" s="44"/>
      <c r="J76" s="44"/>
      <c r="K76" s="44"/>
      <c r="L76" s="44"/>
    </row>
    <row r="77" spans="1:12">
      <c r="B77" s="57"/>
      <c r="C77" s="57"/>
      <c r="D77" s="49"/>
      <c r="E77" s="49"/>
      <c r="F77" s="44"/>
    </row>
    <row r="78" spans="1:12">
      <c r="B78" s="57"/>
      <c r="C78" s="57"/>
      <c r="D78" s="49"/>
      <c r="E78" s="49"/>
      <c r="F78" s="44"/>
    </row>
    <row r="79" spans="1:12">
      <c r="B79" s="57"/>
      <c r="C79" s="57"/>
      <c r="D79" s="49"/>
      <c r="E79" s="49"/>
    </row>
    <row r="80" spans="1:12">
      <c r="B80" s="57"/>
      <c r="C80" s="57"/>
      <c r="D80" s="49"/>
      <c r="E80" s="49"/>
    </row>
    <row r="81" spans="2:5">
      <c r="B81" s="57"/>
      <c r="C81" s="57"/>
      <c r="D81" s="49"/>
      <c r="E81" s="49"/>
    </row>
    <row r="82" spans="2:5">
      <c r="B82" s="57"/>
      <c r="C82" s="57"/>
      <c r="D82" s="49"/>
      <c r="E82" s="49"/>
    </row>
  </sheetData>
  <sheetProtection formatCells="0" formatColumns="0" formatRows="0" insertColumns="0" insertRows="0" insertHyperlinks="0" deleteColumns="0" deleteRows="0" sort="0"/>
  <mergeCells count="11">
    <mergeCell ref="A75:B75"/>
    <mergeCell ref="D75:E75"/>
    <mergeCell ref="D2:E2"/>
    <mergeCell ref="D3:E3"/>
    <mergeCell ref="D4:E4"/>
    <mergeCell ref="F68:G68"/>
    <mergeCell ref="J39:K40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46" zoomScaleSheetLayoutView="100" workbookViewId="0">
      <selection activeCell="B69" sqref="B69"/>
    </sheetView>
  </sheetViews>
  <sheetFormatPr defaultRowHeight="13.5"/>
  <cols>
    <col min="1" max="1" width="4.5703125" style="80" customWidth="1"/>
    <col min="2" max="2" width="70.42578125" style="379" customWidth="1"/>
    <col min="3" max="4" width="11.5703125" style="335" customWidth="1"/>
    <col min="5" max="5" width="12.140625" style="335" customWidth="1"/>
    <col min="6" max="6" width="11.5703125" style="80" customWidth="1"/>
    <col min="7" max="7" width="5.7109375" style="80" customWidth="1"/>
    <col min="8" max="8" width="23.140625" style="94" hidden="1" customWidth="1"/>
    <col min="9" max="9" width="5.5703125" style="81" hidden="1" customWidth="1"/>
    <col min="10" max="10" width="11.42578125" style="81" hidden="1" customWidth="1"/>
    <col min="11" max="16" width="0" style="79" hidden="1" customWidth="1"/>
    <col min="17" max="16384" width="9.140625" style="80"/>
  </cols>
  <sheetData>
    <row r="1" spans="1:16" s="76" customFormat="1" ht="17.25">
      <c r="A1" s="498"/>
      <c r="B1" s="499"/>
      <c r="C1" s="500"/>
      <c r="D1" s="500"/>
      <c r="E1" s="500"/>
      <c r="F1" s="282" t="s">
        <v>199</v>
      </c>
      <c r="G1" s="399">
        <f>+'Ekamut-caxs'!E1+1</f>
        <v>188</v>
      </c>
      <c r="H1" s="92"/>
      <c r="I1" s="476"/>
      <c r="J1" s="476"/>
    </row>
    <row r="2" spans="1:16" s="76" customFormat="1" ht="17.25">
      <c r="A2" s="498"/>
      <c r="B2" s="501"/>
      <c r="C2" s="502"/>
      <c r="D2" s="502"/>
      <c r="E2" s="587" t="s">
        <v>40</v>
      </c>
      <c r="F2" s="587"/>
      <c r="G2" s="587"/>
      <c r="H2" s="92"/>
      <c r="I2" s="476"/>
      <c r="J2" s="476"/>
    </row>
    <row r="3" spans="1:16" s="76" customFormat="1" ht="17.25">
      <c r="A3" s="498"/>
      <c r="B3" s="501"/>
      <c r="C3" s="502"/>
      <c r="D3" s="502"/>
      <c r="E3" s="587" t="s">
        <v>252</v>
      </c>
      <c r="F3" s="587"/>
      <c r="G3" s="587"/>
      <c r="H3" s="92"/>
      <c r="I3" s="476"/>
      <c r="J3" s="476"/>
    </row>
    <row r="4" spans="1:16" s="76" customFormat="1" ht="26.25" customHeight="1">
      <c r="A4" s="498"/>
      <c r="B4" s="501"/>
      <c r="C4" s="502"/>
      <c r="D4" s="502"/>
      <c r="E4" s="588" t="str">
        <f>+'Ekamut-caxs'!D4</f>
        <v xml:space="preserve">_____. _____. 2023թ. </v>
      </c>
      <c r="F4" s="588"/>
      <c r="G4" s="588"/>
      <c r="H4" s="92"/>
      <c r="I4" s="476"/>
      <c r="J4" s="476"/>
    </row>
    <row r="5" spans="1:16" s="76" customFormat="1" ht="24.75" customHeight="1">
      <c r="A5" s="498"/>
      <c r="B5" s="501"/>
      <c r="C5" s="502"/>
      <c r="D5" s="502"/>
      <c r="E5" s="588" t="str">
        <f>+'Ekamut-caxs'!C5</f>
        <v xml:space="preserve">հ. __________- Ա որոշմամբ </v>
      </c>
      <c r="F5" s="588"/>
      <c r="G5" s="588"/>
      <c r="H5" s="92"/>
      <c r="I5" s="476"/>
      <c r="J5" s="476"/>
    </row>
    <row r="6" spans="1:16" s="75" customFormat="1" ht="19.5" customHeight="1">
      <c r="A6" s="589" t="s">
        <v>41</v>
      </c>
      <c r="B6" s="589"/>
      <c r="C6" s="589"/>
      <c r="D6" s="589"/>
      <c r="E6" s="589"/>
      <c r="F6" s="589"/>
      <c r="G6" s="589"/>
      <c r="H6" s="92"/>
      <c r="I6" s="39"/>
      <c r="J6" s="39"/>
      <c r="K6" s="76"/>
      <c r="L6" s="76"/>
      <c r="M6" s="76"/>
      <c r="N6" s="76"/>
      <c r="O6" s="76"/>
      <c r="P6" s="76"/>
    </row>
    <row r="7" spans="1:16" s="7" customFormat="1" ht="20.45" customHeight="1">
      <c r="A7" s="583" t="str">
        <f>+'Ekamut-caxs'!A7:D7</f>
        <v xml:space="preserve">«Երևանի հ․99 մսուր-մանկապարտեզ» ՀՈԱԿ-ի </v>
      </c>
      <c r="B7" s="583"/>
      <c r="C7" s="583"/>
      <c r="D7" s="583"/>
      <c r="E7" s="583"/>
      <c r="F7" s="583"/>
      <c r="G7" s="583"/>
      <c r="H7" s="93"/>
      <c r="I7" s="4"/>
      <c r="J7" s="259"/>
      <c r="K7" s="6"/>
      <c r="L7" s="6"/>
      <c r="M7" s="6"/>
      <c r="N7" s="6"/>
      <c r="O7" s="6"/>
      <c r="P7" s="6"/>
    </row>
    <row r="8" spans="1:16" s="7" customFormat="1" ht="18.75" customHeight="1">
      <c r="A8" s="584" t="s">
        <v>232</v>
      </c>
      <c r="B8" s="584"/>
      <c r="C8" s="584"/>
      <c r="D8" s="584"/>
      <c r="E8" s="584"/>
      <c r="F8" s="584"/>
      <c r="G8" s="584"/>
      <c r="H8" s="92"/>
      <c r="I8" s="39"/>
      <c r="J8" s="39"/>
      <c r="K8" s="6"/>
      <c r="L8" s="6"/>
      <c r="M8" s="6"/>
      <c r="N8" s="6"/>
      <c r="O8" s="6"/>
      <c r="P8" s="6"/>
    </row>
    <row r="9" spans="1:16" s="7" customFormat="1" ht="11.25" customHeight="1">
      <c r="A9" s="77"/>
      <c r="B9" s="373"/>
      <c r="C9" s="77"/>
      <c r="D9" s="77"/>
      <c r="E9" s="77"/>
      <c r="F9" s="77"/>
      <c r="G9" s="77"/>
      <c r="H9" s="92"/>
      <c r="I9" s="39"/>
      <c r="J9" s="39"/>
      <c r="K9" s="6"/>
      <c r="L9" s="6"/>
      <c r="M9" s="6"/>
      <c r="N9" s="6"/>
      <c r="O9" s="6"/>
      <c r="P9" s="6"/>
    </row>
    <row r="10" spans="1:16" s="75" customFormat="1" ht="15" customHeight="1">
      <c r="A10" s="73"/>
      <c r="B10" s="374"/>
      <c r="C10" s="74"/>
      <c r="D10" s="74"/>
      <c r="E10" s="74"/>
      <c r="F10" s="459" t="s">
        <v>255</v>
      </c>
      <c r="G10" s="465"/>
      <c r="H10" s="92"/>
      <c r="I10" s="39"/>
      <c r="J10" s="39"/>
      <c r="K10" s="76"/>
      <c r="L10" s="76"/>
      <c r="M10" s="76"/>
      <c r="N10" s="76"/>
      <c r="O10" s="76"/>
      <c r="P10" s="76"/>
    </row>
    <row r="11" spans="1:16" s="8" customFormat="1" ht="29.25" thickBot="1">
      <c r="A11" s="85" t="s">
        <v>3</v>
      </c>
      <c r="B11" s="375" t="s">
        <v>31</v>
      </c>
      <c r="C11" s="506" t="s">
        <v>211</v>
      </c>
      <c r="D11" s="461" t="s">
        <v>212</v>
      </c>
      <c r="E11" s="461" t="s">
        <v>213</v>
      </c>
      <c r="F11" s="461" t="s">
        <v>42</v>
      </c>
      <c r="G11" s="466"/>
      <c r="H11" s="505">
        <f>+F12-F65</f>
        <v>2408.8000000000129</v>
      </c>
      <c r="I11" s="81"/>
      <c r="J11" s="262" t="s">
        <v>250</v>
      </c>
      <c r="K11" s="81"/>
      <c r="L11" s="81"/>
      <c r="M11" s="81"/>
      <c r="N11" s="81"/>
      <c r="O11" s="81"/>
      <c r="P11" s="81"/>
    </row>
    <row r="12" spans="1:16" s="75" customFormat="1" ht="40.9" customHeight="1" thickBot="1">
      <c r="A12" s="13" t="s">
        <v>7</v>
      </c>
      <c r="B12" s="14" t="s">
        <v>32</v>
      </c>
      <c r="C12" s="331">
        <f>+F12</f>
        <v>2548.1000000000131</v>
      </c>
      <c r="D12" s="331">
        <f>+F12</f>
        <v>2548.1000000000131</v>
      </c>
      <c r="E12" s="331">
        <f>+F12</f>
        <v>2548.1000000000131</v>
      </c>
      <c r="F12" s="462">
        <f>+'Dramakani hamematakan'!D6</f>
        <v>2548.1000000000131</v>
      </c>
      <c r="G12" s="467"/>
      <c r="H12" s="585" t="s">
        <v>251</v>
      </c>
      <c r="I12" s="585"/>
      <c r="J12" s="261"/>
      <c r="K12" s="340" t="str">
        <f>IF((D12-C12)&lt;0, (0),"")</f>
        <v/>
      </c>
      <c r="L12" s="340" t="str">
        <f>IF((+E12-D12)&lt;0, (0),"")</f>
        <v/>
      </c>
      <c r="M12" s="340" t="str">
        <f>IF((+F12-E12)&lt;0, (0),"")</f>
        <v/>
      </c>
      <c r="N12" s="76"/>
      <c r="O12" s="76"/>
      <c r="P12" s="76"/>
    </row>
    <row r="13" spans="1:16" s="75" customFormat="1" ht="17.25">
      <c r="A13" s="13" t="s">
        <v>11</v>
      </c>
      <c r="B13" s="14" t="s">
        <v>80</v>
      </c>
      <c r="C13" s="458">
        <f>SUM(C14:C23)</f>
        <v>13724.6</v>
      </c>
      <c r="D13" s="458">
        <f>SUM(D14:D23)</f>
        <v>31395.4</v>
      </c>
      <c r="E13" s="458">
        <f>SUM(E14:E23)</f>
        <v>47726.2</v>
      </c>
      <c r="F13" s="458">
        <f>SUM(F14:G23)</f>
        <v>70446.399999999994</v>
      </c>
      <c r="G13" s="468"/>
      <c r="H13" s="92"/>
      <c r="I13" s="39"/>
      <c r="J13" s="39"/>
      <c r="K13" s="340" t="str">
        <f>IF((D13-C13)&lt;0, (0),"")</f>
        <v/>
      </c>
      <c r="L13" s="340" t="str">
        <f t="shared" ref="L13:L44" si="0">IF((+E13-D13)&lt;0, (0),"")</f>
        <v/>
      </c>
      <c r="M13" s="340" t="str">
        <f t="shared" ref="M13:M75" si="1">IF((+F13-E13)&lt;0, (0),"")</f>
        <v/>
      </c>
      <c r="N13" s="76"/>
      <c r="O13" s="76"/>
      <c r="P13" s="76"/>
    </row>
    <row r="14" spans="1:16" s="516" customFormat="1" ht="17.25">
      <c r="A14" s="507">
        <v>1</v>
      </c>
      <c r="B14" s="508" t="str">
        <f>+'Ekamut-caxs'!B11</f>
        <v>Սուբսիդիայից</v>
      </c>
      <c r="C14" s="509">
        <v>13064.6</v>
      </c>
      <c r="D14" s="509">
        <v>29395.4</v>
      </c>
      <c r="E14" s="509">
        <v>45726.2</v>
      </c>
      <c r="F14" s="510">
        <f>+'Ekamut-caxs'!D11</f>
        <v>65323.199999999997</v>
      </c>
      <c r="G14" s="511"/>
      <c r="H14" s="512">
        <f>F14/4</f>
        <v>16330.8</v>
      </c>
      <c r="I14" s="513">
        <f>H14-C14</f>
        <v>3266.1999999999989</v>
      </c>
      <c r="J14" s="496">
        <f>C14*3+I14</f>
        <v>42460</v>
      </c>
      <c r="K14" s="514" t="str">
        <f t="shared" ref="K14:K75" si="2">IF((D14-C14)&lt;0, (0),"")</f>
        <v/>
      </c>
      <c r="L14" s="514" t="str">
        <f t="shared" si="0"/>
        <v/>
      </c>
      <c r="M14" s="514" t="str">
        <f t="shared" si="1"/>
        <v/>
      </c>
      <c r="N14" s="515"/>
      <c r="O14" s="515"/>
      <c r="P14" s="515"/>
    </row>
    <row r="15" spans="1:16" s="516" customFormat="1" ht="17.25">
      <c r="A15" s="507">
        <f>+A14+1</f>
        <v>2</v>
      </c>
      <c r="B15" s="508" t="str">
        <f>+'Ekamut-caxs'!B12</f>
        <v xml:space="preserve">Վճարովի ծառայություններից </v>
      </c>
      <c r="C15" s="517">
        <f>F15/4</f>
        <v>660</v>
      </c>
      <c r="D15" s="517">
        <v>2000</v>
      </c>
      <c r="E15" s="517">
        <v>2000</v>
      </c>
      <c r="F15" s="510">
        <f>+'Ekamut-caxs'!D12</f>
        <v>2640</v>
      </c>
      <c r="G15" s="511"/>
      <c r="H15" s="512"/>
      <c r="I15" s="496"/>
      <c r="J15" s="496"/>
      <c r="K15" s="514" t="str">
        <f t="shared" si="2"/>
        <v/>
      </c>
      <c r="L15" s="514" t="str">
        <f t="shared" si="0"/>
        <v/>
      </c>
      <c r="M15" s="514" t="str">
        <f t="shared" si="1"/>
        <v/>
      </c>
      <c r="N15" s="515"/>
      <c r="O15" s="515"/>
      <c r="P15" s="515"/>
    </row>
    <row r="16" spans="1:16" s="516" customFormat="1" ht="17.25" hidden="1">
      <c r="A16" s="507">
        <f>+A15+1</f>
        <v>3</v>
      </c>
      <c r="B16" s="508" t="str">
        <f>+'Ekamut-caxs'!B13</f>
        <v>Սպասարկման և կոմունալ համավճարներից</v>
      </c>
      <c r="C16" s="517"/>
      <c r="D16" s="517"/>
      <c r="E16" s="517"/>
      <c r="F16" s="510">
        <f>+'Ekamut-caxs'!D13</f>
        <v>0</v>
      </c>
      <c r="G16" s="511"/>
      <c r="H16" s="518">
        <f>F14-E14</f>
        <v>19597</v>
      </c>
      <c r="I16" s="513">
        <f>E14-D14</f>
        <v>16330.799999999996</v>
      </c>
      <c r="J16" s="496"/>
      <c r="K16" s="514" t="str">
        <f t="shared" si="2"/>
        <v/>
      </c>
      <c r="L16" s="514" t="str">
        <f t="shared" si="0"/>
        <v/>
      </c>
      <c r="M16" s="514" t="str">
        <f t="shared" si="1"/>
        <v/>
      </c>
      <c r="N16" s="515"/>
      <c r="O16" s="515"/>
      <c r="P16" s="515"/>
    </row>
    <row r="17" spans="1:16" s="516" customFormat="1" ht="34.5" hidden="1">
      <c r="A17" s="507">
        <f t="shared" ref="A17:A22" si="3">+A16+1</f>
        <v>4</v>
      </c>
      <c r="B17" s="508" t="str">
        <f>+'Ekamut-caxs'!B14</f>
        <v>Ֆինանսական օգնությունից (օգնիր մանկապարտեզիդ)</v>
      </c>
      <c r="C17" s="517"/>
      <c r="D17" s="517"/>
      <c r="E17" s="517"/>
      <c r="F17" s="510">
        <f>+'Ekamut-caxs'!D14</f>
        <v>0</v>
      </c>
      <c r="G17" s="511"/>
      <c r="H17" s="519"/>
      <c r="I17" s="520"/>
      <c r="J17" s="520"/>
      <c r="K17" s="514" t="str">
        <f t="shared" si="2"/>
        <v/>
      </c>
      <c r="L17" s="514" t="str">
        <f t="shared" si="0"/>
        <v/>
      </c>
      <c r="M17" s="514" t="str">
        <f t="shared" si="1"/>
        <v/>
      </c>
      <c r="N17" s="515"/>
      <c r="O17" s="515"/>
      <c r="P17" s="515"/>
    </row>
    <row r="18" spans="1:16" s="516" customFormat="1" ht="17.25">
      <c r="A18" s="507">
        <v>3</v>
      </c>
      <c r="B18" s="508" t="str">
        <f>+'Ekamut-caxs'!B15</f>
        <v>Ֆինանսական օգնությունից</v>
      </c>
      <c r="C18" s="517"/>
      <c r="D18" s="517"/>
      <c r="E18" s="517"/>
      <c r="F18" s="510">
        <f>+'Ekamut-caxs'!D15</f>
        <v>2483.1999999999998</v>
      </c>
      <c r="G18" s="511"/>
      <c r="H18" s="512"/>
      <c r="I18" s="496"/>
      <c r="J18" s="496"/>
      <c r="K18" s="514" t="str">
        <f t="shared" si="2"/>
        <v/>
      </c>
      <c r="L18" s="514" t="str">
        <f t="shared" si="0"/>
        <v/>
      </c>
      <c r="M18" s="514" t="str">
        <f t="shared" si="1"/>
        <v/>
      </c>
      <c r="N18" s="515"/>
      <c r="O18" s="515"/>
      <c r="P18" s="515"/>
    </row>
    <row r="19" spans="1:16" s="516" customFormat="1" ht="16.5" hidden="1" customHeight="1">
      <c r="A19" s="507">
        <f t="shared" si="3"/>
        <v>4</v>
      </c>
      <c r="B19" s="508" t="str">
        <f>+'Ekamut-caxs'!B16</f>
        <v>Չփոխանակվող գործարքներից (դրամաշնորհից)</v>
      </c>
      <c r="C19" s="517"/>
      <c r="D19" s="517"/>
      <c r="E19" s="517"/>
      <c r="F19" s="521">
        <f>+'Ekamut-caxs'!D16</f>
        <v>0</v>
      </c>
      <c r="G19" s="522"/>
      <c r="H19" s="519"/>
      <c r="I19" s="520"/>
      <c r="J19" s="520"/>
      <c r="K19" s="514" t="str">
        <f t="shared" si="2"/>
        <v/>
      </c>
      <c r="L19" s="514" t="str">
        <f t="shared" si="0"/>
        <v/>
      </c>
      <c r="M19" s="514" t="str">
        <f t="shared" si="1"/>
        <v/>
      </c>
      <c r="N19" s="515"/>
      <c r="O19" s="515"/>
      <c r="P19" s="515"/>
    </row>
    <row r="20" spans="1:16" s="516" customFormat="1" ht="16.5" hidden="1" customHeight="1">
      <c r="A20" s="507">
        <f t="shared" si="3"/>
        <v>5</v>
      </c>
      <c r="B20" s="508" t="s">
        <v>33</v>
      </c>
      <c r="C20" s="517"/>
      <c r="D20" s="517"/>
      <c r="E20" s="517"/>
      <c r="F20" s="521"/>
      <c r="G20" s="522"/>
      <c r="H20" s="519"/>
      <c r="I20" s="520"/>
      <c r="J20" s="520"/>
      <c r="K20" s="514" t="str">
        <f t="shared" si="2"/>
        <v/>
      </c>
      <c r="L20" s="514" t="str">
        <f t="shared" si="0"/>
        <v/>
      </c>
      <c r="M20" s="514" t="str">
        <f t="shared" si="1"/>
        <v/>
      </c>
      <c r="N20" s="515"/>
      <c r="O20" s="515"/>
      <c r="P20" s="515"/>
    </row>
    <row r="21" spans="1:16" s="516" customFormat="1" ht="16.5" hidden="1" customHeight="1">
      <c r="A21" s="507">
        <f t="shared" si="3"/>
        <v>6</v>
      </c>
      <c r="B21" s="508" t="str">
        <f>+'Ekamut-caxs'!B20</f>
        <v>Բանկի տոկոսից</v>
      </c>
      <c r="C21" s="517"/>
      <c r="D21" s="517"/>
      <c r="E21" s="517"/>
      <c r="F21" s="510">
        <f>+'Ekamut-caxs'!D20</f>
        <v>0</v>
      </c>
      <c r="G21" s="511"/>
      <c r="H21" s="519"/>
      <c r="I21" s="520"/>
      <c r="J21" s="520"/>
      <c r="K21" s="514" t="str">
        <f t="shared" si="2"/>
        <v/>
      </c>
      <c r="L21" s="514" t="str">
        <f t="shared" si="0"/>
        <v/>
      </c>
      <c r="M21" s="514" t="str">
        <f t="shared" si="1"/>
        <v/>
      </c>
      <c r="N21" s="515"/>
      <c r="O21" s="515"/>
      <c r="P21" s="515"/>
    </row>
    <row r="22" spans="1:16" s="515" customFormat="1" ht="16.5" hidden="1" customHeight="1">
      <c r="A22" s="507">
        <f t="shared" si="3"/>
        <v>7</v>
      </c>
      <c r="B22" s="523">
        <f>+'Ekamut-caxs'!B21</f>
        <v>0</v>
      </c>
      <c r="C22" s="517"/>
      <c r="D22" s="517"/>
      <c r="E22" s="517"/>
      <c r="F22" s="521">
        <f>+'Ekamut-caxs'!D21</f>
        <v>0</v>
      </c>
      <c r="G22" s="522"/>
      <c r="H22" s="519"/>
      <c r="I22" s="520"/>
      <c r="J22" s="520"/>
      <c r="K22" s="524" t="str">
        <f>IF((D22-C22)&lt;0, (0),"")</f>
        <v/>
      </c>
      <c r="L22" s="524" t="str">
        <f t="shared" si="0"/>
        <v/>
      </c>
      <c r="M22" s="524" t="str">
        <f t="shared" si="1"/>
        <v/>
      </c>
    </row>
    <row r="23" spans="1:16" s="515" customFormat="1" ht="16.5" hidden="1" customHeight="1">
      <c r="A23" s="507">
        <f>+A22+1</f>
        <v>8</v>
      </c>
      <c r="B23" s="523">
        <f>+'Ekamut-caxs'!B23</f>
        <v>0</v>
      </c>
      <c r="C23" s="517"/>
      <c r="D23" s="517"/>
      <c r="E23" s="517"/>
      <c r="F23" s="521">
        <f>+'Ekamut-caxs'!D23</f>
        <v>0</v>
      </c>
      <c r="G23" s="522"/>
      <c r="H23" s="525" t="s">
        <v>229</v>
      </c>
      <c r="I23" s="520"/>
      <c r="J23" s="520"/>
      <c r="K23" s="524" t="str">
        <f t="shared" si="2"/>
        <v/>
      </c>
      <c r="L23" s="524" t="str">
        <f t="shared" si="0"/>
        <v/>
      </c>
      <c r="M23" s="524" t="str">
        <f t="shared" si="1"/>
        <v/>
      </c>
    </row>
    <row r="24" spans="1:16" s="516" customFormat="1" ht="17.25">
      <c r="A24" s="526" t="s">
        <v>34</v>
      </c>
      <c r="B24" s="527" t="s">
        <v>81</v>
      </c>
      <c r="C24" s="528">
        <f>C25+C67+C79</f>
        <v>15544.9</v>
      </c>
      <c r="D24" s="528">
        <f>D25+D67+D79</f>
        <v>32922.300000000003</v>
      </c>
      <c r="E24" s="528">
        <f>E25+E67+E79</f>
        <v>49344.2</v>
      </c>
      <c r="F24" s="528">
        <f>F25+F67+F79</f>
        <v>72994.540000000023</v>
      </c>
      <c r="G24" s="529"/>
      <c r="H24" s="518"/>
      <c r="I24" s="496"/>
      <c r="J24" s="496"/>
      <c r="K24" s="514" t="str">
        <f t="shared" si="2"/>
        <v/>
      </c>
      <c r="L24" s="514" t="str">
        <f t="shared" si="0"/>
        <v/>
      </c>
      <c r="M24" s="514" t="str">
        <f t="shared" si="1"/>
        <v/>
      </c>
      <c r="N24" s="515"/>
      <c r="O24" s="515"/>
      <c r="P24" s="515"/>
    </row>
    <row r="25" spans="1:16" s="516" customFormat="1" ht="17.25">
      <c r="A25" s="530" t="s">
        <v>54</v>
      </c>
      <c r="B25" s="527" t="s">
        <v>57</v>
      </c>
      <c r="C25" s="528">
        <f>SUM(C26,C29:C35,C39:C61,C65:C66)</f>
        <v>15544.9</v>
      </c>
      <c r="D25" s="528">
        <f>SUM(D26,D29:D35,D39:D61,D65:D66)</f>
        <v>32632.3</v>
      </c>
      <c r="E25" s="528">
        <f>SUM(E26,E29:E35,E39:E61,E65:E66)</f>
        <v>49054.2</v>
      </c>
      <c r="F25" s="528">
        <f>SUM(F26,F29:F35,F39:F61,F65:F66)</f>
        <v>70585.74000000002</v>
      </c>
      <c r="G25" s="529"/>
      <c r="H25" s="512"/>
      <c r="I25" s="496"/>
      <c r="J25" s="496"/>
      <c r="K25" s="514" t="str">
        <f t="shared" si="2"/>
        <v/>
      </c>
      <c r="L25" s="514" t="str">
        <f t="shared" si="0"/>
        <v/>
      </c>
      <c r="M25" s="514" t="str">
        <f t="shared" si="1"/>
        <v/>
      </c>
      <c r="N25" s="515"/>
      <c r="O25" s="515"/>
      <c r="P25" s="515"/>
    </row>
    <row r="26" spans="1:16" s="516" customFormat="1" ht="16.5" customHeight="1">
      <c r="A26" s="507">
        <v>1</v>
      </c>
      <c r="B26" s="508" t="str">
        <f>+'Ekamut-caxs'!B27</f>
        <v>Աշխատավարձի գծով, որից՝</v>
      </c>
      <c r="C26" s="517">
        <f>12109-3000</f>
        <v>9109</v>
      </c>
      <c r="D26" s="517">
        <f>C26*2+2000-2.3</f>
        <v>20215.7</v>
      </c>
      <c r="E26" s="517">
        <f>C26*3+5500-523</f>
        <v>32304</v>
      </c>
      <c r="F26" s="510">
        <f>+'Ekamut-caxs'!D27</f>
        <v>47960.3</v>
      </c>
      <c r="G26" s="511"/>
      <c r="H26" s="519">
        <f>Ashkhatavardz!C10/1000+Ashkhatavardz!F7/12+Ashkhatavardz!I7/12</f>
        <v>3832.2783333333332</v>
      </c>
      <c r="I26" s="520">
        <f>F26/4</f>
        <v>11990.075000000001</v>
      </c>
      <c r="J26" s="520">
        <f>I26*3</f>
        <v>35970.225000000006</v>
      </c>
      <c r="K26" s="514" t="str">
        <f t="shared" si="2"/>
        <v/>
      </c>
      <c r="L26" s="514" t="str">
        <f t="shared" si="0"/>
        <v/>
      </c>
      <c r="M26" s="514" t="str">
        <f t="shared" si="1"/>
        <v/>
      </c>
      <c r="N26" s="515"/>
      <c r="O26" s="515"/>
      <c r="P26" s="515"/>
    </row>
    <row r="27" spans="1:16" s="539" customFormat="1" ht="14.25">
      <c r="A27" s="531">
        <v>1.1000000000000001</v>
      </c>
      <c r="B27" s="532" t="str">
        <f>+'Ekamut-caxs'!B28</f>
        <v>վճարովի ծառայության գծով</v>
      </c>
      <c r="C27" s="533">
        <f>152*3</f>
        <v>456</v>
      </c>
      <c r="D27" s="533">
        <f>152*6</f>
        <v>912</v>
      </c>
      <c r="E27" s="533">
        <f>152*9</f>
        <v>1368</v>
      </c>
      <c r="F27" s="534">
        <f>+'Ekamut-caxs'!D28</f>
        <v>1824</v>
      </c>
      <c r="G27" s="535"/>
      <c r="H27" s="536">
        <f>F26/2</f>
        <v>23980.15</v>
      </c>
      <c r="I27" s="537">
        <f>H26*5.3</f>
        <v>20311.075166666666</v>
      </c>
      <c r="J27" s="537">
        <f>H26*8.5</f>
        <v>32574.365833333333</v>
      </c>
      <c r="K27" s="514" t="str">
        <f t="shared" si="2"/>
        <v/>
      </c>
      <c r="L27" s="514" t="str">
        <f t="shared" si="0"/>
        <v/>
      </c>
      <c r="M27" s="514" t="str">
        <f t="shared" si="1"/>
        <v/>
      </c>
      <c r="N27" s="538"/>
      <c r="O27" s="538"/>
      <c r="P27" s="538"/>
    </row>
    <row r="28" spans="1:16" s="539" customFormat="1" ht="14.25" hidden="1">
      <c r="A28" s="531">
        <v>1.2</v>
      </c>
      <c r="B28" s="532">
        <f>+'Ekamut-caxs'!B29</f>
        <v>0</v>
      </c>
      <c r="C28" s="533"/>
      <c r="D28" s="533"/>
      <c r="E28" s="533"/>
      <c r="F28" s="534">
        <f>+'Ekamut-caxs'!D29</f>
        <v>0</v>
      </c>
      <c r="G28" s="535"/>
      <c r="H28" s="540">
        <f>H26*5.2</f>
        <v>19927.847333333335</v>
      </c>
      <c r="I28" s="537"/>
      <c r="J28" s="537"/>
      <c r="K28" s="514" t="str">
        <f t="shared" si="2"/>
        <v/>
      </c>
      <c r="L28" s="514" t="str">
        <f t="shared" si="0"/>
        <v/>
      </c>
      <c r="M28" s="514" t="str">
        <f t="shared" si="1"/>
        <v/>
      </c>
      <c r="N28" s="538"/>
      <c r="O28" s="538"/>
      <c r="P28" s="538"/>
    </row>
    <row r="29" spans="1:16" s="516" customFormat="1" ht="16.5" customHeight="1">
      <c r="A29" s="507">
        <f>+A26+1</f>
        <v>2</v>
      </c>
      <c r="B29" s="508" t="str">
        <f>+'Ekamut-caxs'!B30</f>
        <v>Սննդի գծով</v>
      </c>
      <c r="C29" s="517">
        <f>3300</f>
        <v>3300</v>
      </c>
      <c r="D29" s="517">
        <f>C29*2+2000-1100-200</f>
        <v>7300</v>
      </c>
      <c r="E29" s="517">
        <v>10400</v>
      </c>
      <c r="F29" s="510">
        <f>+'Ekamut-caxs'!D30</f>
        <v>14291.439999999999</v>
      </c>
      <c r="G29" s="511"/>
      <c r="H29" s="519">
        <f>F29/4</f>
        <v>3572.8599999999997</v>
      </c>
      <c r="I29" s="520">
        <f>1500*6+1200*2</f>
        <v>11400</v>
      </c>
      <c r="J29" s="520"/>
      <c r="K29" s="514" t="str">
        <f t="shared" si="2"/>
        <v/>
      </c>
      <c r="L29" s="514" t="str">
        <f t="shared" si="0"/>
        <v/>
      </c>
      <c r="M29" s="514" t="str">
        <f>IF((+F29-E29)&lt;0, (0),"")</f>
        <v/>
      </c>
      <c r="N29" s="515"/>
      <c r="O29" s="515"/>
      <c r="P29" s="515"/>
    </row>
    <row r="30" spans="1:16" s="516" customFormat="1" ht="16.5" customHeight="1">
      <c r="A30" s="507">
        <f>+A29+1</f>
        <v>3</v>
      </c>
      <c r="B30" s="508" t="str">
        <f>+'Ekamut-caxs'!B31</f>
        <v>Ջեռուցման գծով</v>
      </c>
      <c r="C30" s="517">
        <v>900</v>
      </c>
      <c r="D30" s="517">
        <v>1100</v>
      </c>
      <c r="E30" s="517">
        <v>1100</v>
      </c>
      <c r="F30" s="510">
        <f>+'Ekamut-caxs'!D31</f>
        <v>1756.3</v>
      </c>
      <c r="G30" s="511"/>
      <c r="H30" s="519">
        <f>+F30-Komunal!F27</f>
        <v>-1754545.0999999996</v>
      </c>
      <c r="I30" s="520"/>
      <c r="J30" s="520"/>
      <c r="K30" s="514" t="str">
        <f t="shared" si="2"/>
        <v/>
      </c>
      <c r="L30" s="514" t="str">
        <f t="shared" si="0"/>
        <v/>
      </c>
      <c r="M30" s="514" t="str">
        <f t="shared" si="1"/>
        <v/>
      </c>
      <c r="N30" s="515"/>
      <c r="O30" s="515"/>
      <c r="P30" s="515"/>
    </row>
    <row r="31" spans="1:16" s="516" customFormat="1" ht="16.5" customHeight="1">
      <c r="A31" s="507">
        <f t="shared" ref="A31:A35" si="4">+A30+1</f>
        <v>4</v>
      </c>
      <c r="B31" s="508" t="str">
        <f>+'Ekamut-caxs'!B32</f>
        <v>Էլեկտրաէներգիայի գծով</v>
      </c>
      <c r="C31" s="517">
        <v>900</v>
      </c>
      <c r="D31" s="517">
        <v>1500</v>
      </c>
      <c r="E31" s="517">
        <v>1800</v>
      </c>
      <c r="F31" s="510">
        <f>+'Ekamut-caxs'!D32</f>
        <v>2597</v>
      </c>
      <c r="G31" s="511"/>
      <c r="H31" s="519">
        <f>+F31-Komunal!J27</f>
        <v>-2594445.2800000003</v>
      </c>
      <c r="I31" s="520"/>
      <c r="J31" s="520"/>
      <c r="K31" s="514" t="str">
        <f t="shared" si="2"/>
        <v/>
      </c>
      <c r="L31" s="514" t="str">
        <f t="shared" si="0"/>
        <v/>
      </c>
      <c r="M31" s="514" t="str">
        <f t="shared" si="1"/>
        <v/>
      </c>
      <c r="N31" s="515"/>
      <c r="O31" s="515"/>
      <c r="P31" s="515"/>
    </row>
    <row r="32" spans="1:16" s="516" customFormat="1" ht="16.5" customHeight="1">
      <c r="A32" s="507">
        <f t="shared" si="4"/>
        <v>5</v>
      </c>
      <c r="B32" s="508" t="str">
        <f>+'Ekamut-caxs'!B33</f>
        <v>Ջրմուղ-կոյուղու գծով</v>
      </c>
      <c r="C32" s="517">
        <v>150</v>
      </c>
      <c r="D32" s="517">
        <v>300</v>
      </c>
      <c r="E32" s="517">
        <v>450</v>
      </c>
      <c r="F32" s="510">
        <f>+'Ekamut-caxs'!D33</f>
        <v>659.5</v>
      </c>
      <c r="G32" s="511"/>
      <c r="H32" s="519">
        <f>+F32-Komunal!N27</f>
        <v>-658886.80000000005</v>
      </c>
      <c r="I32" s="520"/>
      <c r="J32" s="520"/>
      <c r="K32" s="514" t="str">
        <f t="shared" si="2"/>
        <v/>
      </c>
      <c r="L32" s="514" t="str">
        <f t="shared" si="0"/>
        <v/>
      </c>
      <c r="M32" s="514" t="str">
        <f t="shared" si="1"/>
        <v/>
      </c>
      <c r="N32" s="515"/>
      <c r="O32" s="515"/>
      <c r="P32" s="515"/>
    </row>
    <row r="33" spans="1:16" s="516" customFormat="1" ht="16.5" customHeight="1">
      <c r="A33" s="507">
        <f t="shared" si="4"/>
        <v>6</v>
      </c>
      <c r="B33" s="508" t="str">
        <f>+'Ekamut-caxs'!B34</f>
        <v>Աղբահանության գծով</v>
      </c>
      <c r="C33" s="517">
        <v>15.2</v>
      </c>
      <c r="D33" s="517">
        <f>C33*2+0.1</f>
        <v>30.5</v>
      </c>
      <c r="E33" s="517">
        <f>D33+C33</f>
        <v>45.7</v>
      </c>
      <c r="F33" s="510">
        <f>+'Ekamut-caxs'!D34</f>
        <v>60.9</v>
      </c>
      <c r="G33" s="511"/>
      <c r="H33" s="519">
        <f>F33/4</f>
        <v>15.225</v>
      </c>
      <c r="I33" s="520"/>
      <c r="J33" s="520"/>
      <c r="K33" s="514" t="str">
        <f t="shared" si="2"/>
        <v/>
      </c>
      <c r="L33" s="514" t="str">
        <f t="shared" si="0"/>
        <v/>
      </c>
      <c r="M33" s="514" t="str">
        <f t="shared" si="1"/>
        <v/>
      </c>
      <c r="N33" s="515"/>
      <c r="O33" s="515"/>
      <c r="P33" s="515"/>
    </row>
    <row r="34" spans="1:16" s="516" customFormat="1" ht="16.5" customHeight="1">
      <c r="A34" s="507">
        <f t="shared" si="4"/>
        <v>7</v>
      </c>
      <c r="B34" s="508" t="str">
        <f>+'Ekamut-caxs'!B35</f>
        <v>Ախտաբանության գծով</v>
      </c>
      <c r="C34" s="517">
        <v>6</v>
      </c>
      <c r="D34" s="517">
        <v>12</v>
      </c>
      <c r="E34" s="517">
        <v>18</v>
      </c>
      <c r="F34" s="510">
        <f>+'Ekamut-caxs'!D35</f>
        <v>24</v>
      </c>
      <c r="G34" s="511"/>
      <c r="H34" s="519"/>
      <c r="I34" s="520"/>
      <c r="J34" s="520"/>
      <c r="K34" s="514" t="str">
        <f t="shared" si="2"/>
        <v/>
      </c>
      <c r="L34" s="514" t="str">
        <f t="shared" si="0"/>
        <v/>
      </c>
      <c r="M34" s="514" t="str">
        <f t="shared" si="1"/>
        <v/>
      </c>
      <c r="N34" s="515"/>
      <c r="O34" s="515"/>
      <c r="P34" s="515"/>
    </row>
    <row r="35" spans="1:16" s="516" customFormat="1" ht="16.5" customHeight="1">
      <c r="A35" s="507">
        <f t="shared" si="4"/>
        <v>8</v>
      </c>
      <c r="B35" s="508" t="str">
        <f>+'Ekamut-caxs'!B36</f>
        <v>Կապի գծով, այդ թվում`</v>
      </c>
      <c r="C35" s="517">
        <f t="shared" ref="C35:D35" si="5">SUM(C36:C38)</f>
        <v>41.4</v>
      </c>
      <c r="D35" s="517">
        <f t="shared" si="5"/>
        <v>82.8</v>
      </c>
      <c r="E35" s="517">
        <f>SUM(E36:E38)</f>
        <v>124.19999999999999</v>
      </c>
      <c r="F35" s="510">
        <f>SUM(F36:F38)</f>
        <v>162.6</v>
      </c>
      <c r="G35" s="511"/>
      <c r="H35" s="519"/>
      <c r="I35" s="520"/>
      <c r="J35" s="520"/>
      <c r="K35" s="514" t="str">
        <f t="shared" si="2"/>
        <v/>
      </c>
      <c r="L35" s="514" t="str">
        <f t="shared" si="0"/>
        <v/>
      </c>
      <c r="M35" s="514" t="str">
        <f t="shared" si="1"/>
        <v/>
      </c>
      <c r="N35" s="515"/>
      <c r="O35" s="515"/>
      <c r="P35" s="515"/>
    </row>
    <row r="36" spans="1:16" s="544" customFormat="1">
      <c r="A36" s="531">
        <v>8.1</v>
      </c>
      <c r="B36" s="532" t="str">
        <f>+'Ekamut-caxs'!B37</f>
        <v>բաժանորդային վճար</v>
      </c>
      <c r="C36" s="533">
        <f>4.8*3</f>
        <v>14.399999999999999</v>
      </c>
      <c r="D36" s="533">
        <f>C36*2</f>
        <v>28.799999999999997</v>
      </c>
      <c r="E36" s="533">
        <f>C36+D36</f>
        <v>43.199999999999996</v>
      </c>
      <c r="F36" s="534">
        <f>+'Ekamut-caxs'!D37</f>
        <v>57.6</v>
      </c>
      <c r="G36" s="535"/>
      <c r="H36" s="541"/>
      <c r="I36" s="542"/>
      <c r="J36" s="542"/>
      <c r="K36" s="514" t="str">
        <f t="shared" si="2"/>
        <v/>
      </c>
      <c r="L36" s="514" t="str">
        <f t="shared" si="0"/>
        <v/>
      </c>
      <c r="M36" s="514" t="str">
        <f t="shared" si="1"/>
        <v/>
      </c>
      <c r="N36" s="543"/>
      <c r="O36" s="543"/>
      <c r="P36" s="543"/>
    </row>
    <row r="37" spans="1:16" s="544" customFormat="1">
      <c r="A37" s="531">
        <v>8.1999999999999993</v>
      </c>
      <c r="B37" s="532" t="str">
        <f>+'Ekamut-caxs'!B38</f>
        <v>րոպեավճար</v>
      </c>
      <c r="C37" s="533">
        <v>12</v>
      </c>
      <c r="D37" s="533">
        <v>24</v>
      </c>
      <c r="E37" s="533">
        <v>36</v>
      </c>
      <c r="F37" s="534">
        <f>+'Ekamut-caxs'!D38</f>
        <v>45</v>
      </c>
      <c r="G37" s="535"/>
      <c r="H37" s="541"/>
      <c r="I37" s="542"/>
      <c r="J37" s="542"/>
      <c r="K37" s="514" t="str">
        <f t="shared" si="2"/>
        <v/>
      </c>
      <c r="L37" s="514" t="str">
        <f t="shared" si="0"/>
        <v/>
      </c>
      <c r="M37" s="514" t="str">
        <f t="shared" si="1"/>
        <v/>
      </c>
      <c r="N37" s="543"/>
      <c r="O37" s="543"/>
      <c r="P37" s="543"/>
    </row>
    <row r="38" spans="1:16" s="544" customFormat="1">
      <c r="A38" s="531">
        <v>8.3000000000000007</v>
      </c>
      <c r="B38" s="532" t="str">
        <f>+'Ekamut-caxs'!B39</f>
        <v>ինտերնետ կապ</v>
      </c>
      <c r="C38" s="533">
        <v>15</v>
      </c>
      <c r="D38" s="533">
        <v>30</v>
      </c>
      <c r="E38" s="533">
        <v>45</v>
      </c>
      <c r="F38" s="534">
        <f>+'Ekamut-caxs'!D39</f>
        <v>60</v>
      </c>
      <c r="G38" s="535"/>
      <c r="H38" s="541"/>
      <c r="I38" s="542"/>
      <c r="J38" s="542"/>
      <c r="K38" s="514" t="str">
        <f t="shared" si="2"/>
        <v/>
      </c>
      <c r="L38" s="514" t="str">
        <f t="shared" si="0"/>
        <v/>
      </c>
      <c r="M38" s="514" t="str">
        <f t="shared" si="1"/>
        <v/>
      </c>
      <c r="N38" s="543"/>
      <c r="O38" s="543"/>
      <c r="P38" s="543"/>
    </row>
    <row r="39" spans="1:16" s="516" customFormat="1" ht="16.5" hidden="1" customHeight="1">
      <c r="A39" s="507">
        <f>+A35+1</f>
        <v>9</v>
      </c>
      <c r="B39" s="508" t="str">
        <f>+'Ekamut-caxs'!B40</f>
        <v>Բանկային ծառայության գծով</v>
      </c>
      <c r="C39" s="517"/>
      <c r="D39" s="517"/>
      <c r="E39" s="517"/>
      <c r="F39" s="510">
        <f>+'Ekamut-caxs'!D40</f>
        <v>0</v>
      </c>
      <c r="G39" s="511"/>
      <c r="H39" s="519"/>
      <c r="I39" s="520"/>
      <c r="J39" s="520"/>
      <c r="K39" s="514" t="str">
        <f t="shared" si="2"/>
        <v/>
      </c>
      <c r="L39" s="514" t="str">
        <f t="shared" si="0"/>
        <v/>
      </c>
      <c r="M39" s="514" t="str">
        <f t="shared" si="1"/>
        <v/>
      </c>
      <c r="N39" s="515"/>
      <c r="O39" s="515"/>
      <c r="P39" s="515"/>
    </row>
    <row r="40" spans="1:16" s="516" customFormat="1" ht="16.5" customHeight="1">
      <c r="A40" s="507">
        <v>9</v>
      </c>
      <c r="B40" s="508" t="str">
        <f>+'Ekamut-caxs'!B41</f>
        <v>Տնտեսական ապրանքների գծով</v>
      </c>
      <c r="C40" s="517">
        <v>250</v>
      </c>
      <c r="D40" s="517">
        <v>500</v>
      </c>
      <c r="E40" s="517">
        <v>750</v>
      </c>
      <c r="F40" s="510">
        <f>+'Ekamut-caxs'!D41</f>
        <v>882</v>
      </c>
      <c r="G40" s="511"/>
      <c r="H40" s="519">
        <f>F40/4</f>
        <v>220.5</v>
      </c>
      <c r="I40" s="520"/>
      <c r="J40" s="520"/>
      <c r="K40" s="514" t="str">
        <f t="shared" si="2"/>
        <v/>
      </c>
      <c r="L40" s="514" t="str">
        <f t="shared" si="0"/>
        <v/>
      </c>
      <c r="M40" s="514" t="str">
        <f>IF((+F40-E40)&lt;0, (0),"")</f>
        <v/>
      </c>
      <c r="N40" s="515"/>
      <c r="O40" s="515"/>
      <c r="P40" s="515"/>
    </row>
    <row r="41" spans="1:16" s="516" customFormat="1" ht="16.5" customHeight="1">
      <c r="A41" s="507">
        <f t="shared" ref="A41:A61" si="6">+A40+1</f>
        <v>10</v>
      </c>
      <c r="B41" s="508" t="str">
        <f>+'Ekamut-caxs'!B42</f>
        <v>Գրասենյակային ապրանքների գծով</v>
      </c>
      <c r="C41" s="517">
        <v>150</v>
      </c>
      <c r="D41" s="517">
        <v>250</v>
      </c>
      <c r="E41" s="517">
        <v>350</v>
      </c>
      <c r="F41" s="510">
        <f>+'Ekamut-caxs'!D42</f>
        <v>385.8</v>
      </c>
      <c r="G41" s="511"/>
      <c r="H41" s="519"/>
      <c r="I41" s="520"/>
      <c r="J41" s="520"/>
      <c r="K41" s="514" t="str">
        <f t="shared" si="2"/>
        <v/>
      </c>
      <c r="L41" s="514" t="str">
        <f t="shared" si="0"/>
        <v/>
      </c>
      <c r="M41" s="514" t="str">
        <f t="shared" si="1"/>
        <v/>
      </c>
      <c r="N41" s="515"/>
      <c r="O41" s="515"/>
      <c r="P41" s="515"/>
    </row>
    <row r="42" spans="1:16" s="516" customFormat="1" ht="16.5" customHeight="1">
      <c r="A42" s="507">
        <f t="shared" si="6"/>
        <v>11</v>
      </c>
      <c r="B42" s="508" t="str">
        <f>+'Ekamut-caxs'!B43</f>
        <v>Փոքրարժեք կամ արագամաշ առարկաների գծով</v>
      </c>
      <c r="C42" s="517">
        <v>165</v>
      </c>
      <c r="D42" s="517">
        <v>165</v>
      </c>
      <c r="E42" s="517">
        <v>165</v>
      </c>
      <c r="F42" s="510">
        <f>+'Ekamut-caxs'!D43</f>
        <v>165</v>
      </c>
      <c r="G42" s="511"/>
      <c r="H42" s="519"/>
      <c r="I42" s="520"/>
      <c r="J42" s="520"/>
      <c r="K42" s="514" t="str">
        <f t="shared" si="2"/>
        <v/>
      </c>
      <c r="L42" s="514" t="str">
        <f t="shared" si="0"/>
        <v/>
      </c>
      <c r="M42" s="514" t="str">
        <f t="shared" si="1"/>
        <v/>
      </c>
      <c r="N42" s="515"/>
      <c r="O42" s="515"/>
      <c r="P42" s="515"/>
    </row>
    <row r="43" spans="1:16" s="516" customFormat="1" ht="16.5" customHeight="1">
      <c r="A43" s="507">
        <f t="shared" si="6"/>
        <v>12</v>
      </c>
      <c r="B43" s="508" t="str">
        <f>+'Ekamut-caxs'!B44</f>
        <v>Ուսումնական նյութերի գծով</v>
      </c>
      <c r="C43" s="517">
        <v>150</v>
      </c>
      <c r="D43" s="517">
        <v>300</v>
      </c>
      <c r="E43" s="517">
        <v>400</v>
      </c>
      <c r="F43" s="510">
        <f>+'Ekamut-caxs'!D44</f>
        <v>433.1</v>
      </c>
      <c r="G43" s="511"/>
      <c r="H43" s="519"/>
      <c r="I43" s="520"/>
      <c r="J43" s="520"/>
      <c r="K43" s="514" t="str">
        <f t="shared" si="2"/>
        <v/>
      </c>
      <c r="L43" s="514" t="str">
        <f t="shared" si="0"/>
        <v/>
      </c>
      <c r="M43" s="514" t="str">
        <f t="shared" si="1"/>
        <v/>
      </c>
      <c r="N43" s="515"/>
      <c r="O43" s="515"/>
      <c r="P43" s="515"/>
    </row>
    <row r="44" spans="1:16" s="516" customFormat="1" ht="16.5" customHeight="1">
      <c r="A44" s="507">
        <f t="shared" si="6"/>
        <v>13</v>
      </c>
      <c r="B44" s="508" t="str">
        <f>+'Ekamut-caxs'!B45</f>
        <v>Դեղորայքի գծով</v>
      </c>
      <c r="C44" s="517">
        <v>50</v>
      </c>
      <c r="D44" s="517">
        <v>50</v>
      </c>
      <c r="E44" s="517">
        <v>100</v>
      </c>
      <c r="F44" s="510">
        <f>+'Ekamut-caxs'!D45</f>
        <v>100</v>
      </c>
      <c r="G44" s="511"/>
      <c r="H44" s="519"/>
      <c r="I44" s="520"/>
      <c r="J44" s="520"/>
      <c r="K44" s="514" t="str">
        <f t="shared" si="2"/>
        <v/>
      </c>
      <c r="L44" s="514" t="str">
        <f t="shared" si="0"/>
        <v/>
      </c>
      <c r="M44" s="514" t="str">
        <f t="shared" si="1"/>
        <v/>
      </c>
      <c r="N44" s="515"/>
      <c r="O44" s="515"/>
      <c r="P44" s="515"/>
    </row>
    <row r="45" spans="1:16" s="516" customFormat="1" ht="16.5" customHeight="1">
      <c r="A45" s="507">
        <f t="shared" si="6"/>
        <v>14</v>
      </c>
      <c r="B45" s="508" t="str">
        <f>+'Ekamut-caxs'!B46</f>
        <v>Բուժ.ծառայության գծով</v>
      </c>
      <c r="C45" s="517">
        <v>60</v>
      </c>
      <c r="D45" s="517">
        <v>60</v>
      </c>
      <c r="E45" s="517">
        <v>80</v>
      </c>
      <c r="F45" s="510">
        <f>+'Ekamut-caxs'!D46</f>
        <v>80</v>
      </c>
      <c r="G45" s="511"/>
      <c r="H45" s="519"/>
      <c r="I45" s="520"/>
      <c r="J45" s="520"/>
      <c r="K45" s="514" t="str">
        <f t="shared" si="2"/>
        <v/>
      </c>
      <c r="L45" s="514" t="str">
        <f t="shared" ref="L45:L76" si="7">IF((+E45-D45)&lt;0, (0),"")</f>
        <v/>
      </c>
      <c r="M45" s="514" t="str">
        <f t="shared" si="1"/>
        <v/>
      </c>
      <c r="N45" s="515"/>
      <c r="O45" s="515"/>
      <c r="P45" s="515"/>
    </row>
    <row r="46" spans="1:16" s="516" customFormat="1" ht="16.5" customHeight="1">
      <c r="A46" s="507">
        <f t="shared" si="6"/>
        <v>15</v>
      </c>
      <c r="B46" s="508" t="str">
        <f>+'Ekamut-caxs'!B47</f>
        <v>Ընթացիկ վերանորոգման գծով</v>
      </c>
      <c r="C46" s="517"/>
      <c r="D46" s="517">
        <v>417</v>
      </c>
      <c r="E46" s="517">
        <v>417</v>
      </c>
      <c r="F46" s="510">
        <f>+'Ekamut-caxs'!D47</f>
        <v>417</v>
      </c>
      <c r="G46" s="511"/>
      <c r="H46" s="519"/>
      <c r="I46" s="520"/>
      <c r="J46" s="520"/>
      <c r="K46" s="514" t="str">
        <f t="shared" si="2"/>
        <v/>
      </c>
      <c r="L46" s="514" t="str">
        <f t="shared" si="7"/>
        <v/>
      </c>
      <c r="M46" s="514" t="str">
        <f t="shared" si="1"/>
        <v/>
      </c>
      <c r="N46" s="515"/>
      <c r="O46" s="515"/>
      <c r="P46" s="515"/>
    </row>
    <row r="47" spans="1:16" s="516" customFormat="1" ht="16.5" customHeight="1">
      <c r="A47" s="507">
        <f t="shared" si="6"/>
        <v>16</v>
      </c>
      <c r="B47" s="508" t="str">
        <f>+'Ekamut-caxs'!B48</f>
        <v>Ջեռուցման համակարգի սպասարկման գծով</v>
      </c>
      <c r="C47" s="517">
        <f>64/2+36</f>
        <v>68</v>
      </c>
      <c r="D47" s="517">
        <f>64/2+36</f>
        <v>68</v>
      </c>
      <c r="E47" s="517">
        <v>126</v>
      </c>
      <c r="F47" s="510">
        <f>+'Ekamut-caxs'!D48</f>
        <v>126.5</v>
      </c>
      <c r="G47" s="511"/>
      <c r="H47" s="519"/>
      <c r="I47" s="520"/>
      <c r="J47" s="520"/>
      <c r="K47" s="514" t="str">
        <f t="shared" si="2"/>
        <v/>
      </c>
      <c r="L47" s="514" t="str">
        <f t="shared" si="7"/>
        <v/>
      </c>
      <c r="M47" s="514" t="str">
        <f t="shared" si="1"/>
        <v/>
      </c>
      <c r="N47" s="515"/>
      <c r="O47" s="515"/>
      <c r="P47" s="515"/>
    </row>
    <row r="48" spans="1:16" s="516" customFormat="1" ht="16.5" hidden="1" customHeight="1">
      <c r="A48" s="507">
        <f t="shared" si="6"/>
        <v>17</v>
      </c>
      <c r="B48" s="508" t="str">
        <f>+'Ekamut-caxs'!B49</f>
        <v>Կաթսայատան սպասարկման գծով</v>
      </c>
      <c r="C48" s="517"/>
      <c r="D48" s="517"/>
      <c r="E48" s="517"/>
      <c r="F48" s="510">
        <f>+'Ekamut-caxs'!D49</f>
        <v>0</v>
      </c>
      <c r="G48" s="511"/>
      <c r="H48" s="519"/>
      <c r="I48" s="520"/>
      <c r="J48" s="520"/>
      <c r="K48" s="514" t="str">
        <f t="shared" si="2"/>
        <v/>
      </c>
      <c r="L48" s="514" t="str">
        <f t="shared" si="7"/>
        <v/>
      </c>
      <c r="M48" s="514" t="str">
        <f t="shared" si="1"/>
        <v/>
      </c>
      <c r="N48" s="515"/>
      <c r="O48" s="515"/>
      <c r="P48" s="515"/>
    </row>
    <row r="49" spans="1:16" s="516" customFormat="1" ht="16.5" hidden="1" customHeight="1">
      <c r="A49" s="507">
        <f t="shared" si="6"/>
        <v>18</v>
      </c>
      <c r="B49" s="508" t="str">
        <f>+'Ekamut-caxs'!B50</f>
        <v>Սպասարկման և կոմունալ համավճարների գծով</v>
      </c>
      <c r="C49" s="517"/>
      <c r="D49" s="517"/>
      <c r="E49" s="517"/>
      <c r="F49" s="510">
        <f>+'Ekamut-caxs'!D50</f>
        <v>0</v>
      </c>
      <c r="G49" s="511"/>
      <c r="H49" s="519"/>
      <c r="I49" s="520"/>
      <c r="J49" s="520"/>
      <c r="K49" s="514" t="str">
        <f t="shared" si="2"/>
        <v/>
      </c>
      <c r="L49" s="514" t="str">
        <f t="shared" si="7"/>
        <v/>
      </c>
      <c r="M49" s="514" t="str">
        <f t="shared" si="1"/>
        <v/>
      </c>
      <c r="N49" s="515"/>
      <c r="O49" s="515"/>
      <c r="P49" s="515"/>
    </row>
    <row r="50" spans="1:16" s="516" customFormat="1" ht="16.5" customHeight="1">
      <c r="A50" s="507">
        <v>17</v>
      </c>
      <c r="B50" s="508" t="str">
        <f>+'Ekamut-caxs'!B51</f>
        <v>Գնումների համակարգողի ծառայության գծով</v>
      </c>
      <c r="C50" s="517">
        <v>30</v>
      </c>
      <c r="D50" s="517">
        <v>30</v>
      </c>
      <c r="E50" s="517">
        <v>60</v>
      </c>
      <c r="F50" s="510">
        <f>+'Ekamut-caxs'!D51</f>
        <v>105</v>
      </c>
      <c r="G50" s="511"/>
      <c r="H50" s="519"/>
      <c r="I50" s="520"/>
      <c r="J50" s="520"/>
      <c r="K50" s="514" t="str">
        <f t="shared" si="2"/>
        <v/>
      </c>
      <c r="L50" s="514" t="str">
        <f t="shared" si="7"/>
        <v/>
      </c>
      <c r="M50" s="514" t="str">
        <f t="shared" si="1"/>
        <v/>
      </c>
      <c r="N50" s="515"/>
      <c r="O50" s="515"/>
      <c r="P50" s="515"/>
    </row>
    <row r="51" spans="1:16" s="516" customFormat="1" ht="16.5" customHeight="1">
      <c r="A51" s="507">
        <f t="shared" si="6"/>
        <v>18</v>
      </c>
      <c r="B51" s="508" t="str">
        <f>+'Ekamut-caxs'!B52</f>
        <v>Համակարգիչների տեխնիկական սպասարկման գծով</v>
      </c>
      <c r="C51" s="517">
        <v>15</v>
      </c>
      <c r="D51" s="517">
        <v>30</v>
      </c>
      <c r="E51" s="517">
        <v>45</v>
      </c>
      <c r="F51" s="510">
        <f>+'Ekamut-caxs'!D52</f>
        <v>60</v>
      </c>
      <c r="G51" s="511"/>
      <c r="H51" s="519"/>
      <c r="I51" s="520"/>
      <c r="J51" s="520"/>
      <c r="K51" s="514" t="str">
        <f t="shared" si="2"/>
        <v/>
      </c>
      <c r="L51" s="514" t="str">
        <f t="shared" si="7"/>
        <v/>
      </c>
      <c r="M51" s="514" t="str">
        <f t="shared" si="1"/>
        <v/>
      </c>
      <c r="N51" s="515"/>
      <c r="O51" s="515"/>
      <c r="P51" s="515"/>
    </row>
    <row r="52" spans="1:16" s="516" customFormat="1" ht="16.5" customHeight="1">
      <c r="A52" s="507">
        <f t="shared" si="6"/>
        <v>19</v>
      </c>
      <c r="B52" s="508" t="str">
        <f>+'Ekamut-caxs'!B53</f>
        <v>Համակարգչային ծրագրի և կայքի սպասարկման գծով</v>
      </c>
      <c r="C52" s="517"/>
      <c r="D52" s="517"/>
      <c r="E52" s="517">
        <v>95</v>
      </c>
      <c r="F52" s="510">
        <f>+'Ekamut-caxs'!D53</f>
        <v>95</v>
      </c>
      <c r="G52" s="511"/>
      <c r="H52" s="519"/>
      <c r="I52" s="520"/>
      <c r="J52" s="520"/>
      <c r="K52" s="514" t="str">
        <f t="shared" si="2"/>
        <v/>
      </c>
      <c r="L52" s="514" t="str">
        <f t="shared" si="7"/>
        <v/>
      </c>
      <c r="M52" s="514" t="str">
        <f t="shared" si="1"/>
        <v/>
      </c>
      <c r="N52" s="515"/>
      <c r="O52" s="515"/>
      <c r="P52" s="515"/>
    </row>
    <row r="53" spans="1:16" s="516" customFormat="1" ht="16.5" customHeight="1">
      <c r="A53" s="507">
        <f t="shared" si="6"/>
        <v>20</v>
      </c>
      <c r="B53" s="508" t="str">
        <f>+'Ekamut-caxs'!B54</f>
        <v>էլ․ստորագրության գծով</v>
      </c>
      <c r="C53" s="517"/>
      <c r="D53" s="517"/>
      <c r="E53" s="517">
        <v>3</v>
      </c>
      <c r="F53" s="510">
        <f>+'Ekamut-caxs'!D54</f>
        <v>3</v>
      </c>
      <c r="G53" s="511"/>
      <c r="H53" s="519"/>
      <c r="I53" s="520"/>
      <c r="J53" s="520"/>
      <c r="K53" s="514" t="str">
        <f t="shared" si="2"/>
        <v/>
      </c>
      <c r="L53" s="514" t="str">
        <f t="shared" si="7"/>
        <v/>
      </c>
      <c r="M53" s="514" t="str">
        <f t="shared" si="1"/>
        <v/>
      </c>
      <c r="N53" s="515"/>
      <c r="O53" s="515"/>
      <c r="P53" s="515"/>
    </row>
    <row r="54" spans="1:16" s="516" customFormat="1" ht="16.5" hidden="1" customHeight="1">
      <c r="A54" s="507">
        <f t="shared" si="6"/>
        <v>21</v>
      </c>
      <c r="B54" s="508" t="str">
        <f>+'Ekamut-caxs'!B55</f>
        <v>Հայտարարության գծով</v>
      </c>
      <c r="C54" s="517"/>
      <c r="D54" s="517"/>
      <c r="E54" s="517"/>
      <c r="F54" s="510">
        <f>+'Ekamut-caxs'!D55</f>
        <v>0</v>
      </c>
      <c r="G54" s="511"/>
      <c r="H54" s="519"/>
      <c r="I54" s="520"/>
      <c r="J54" s="520"/>
      <c r="K54" s="514" t="str">
        <f t="shared" si="2"/>
        <v/>
      </c>
      <c r="L54" s="514" t="str">
        <f t="shared" si="7"/>
        <v/>
      </c>
      <c r="M54" s="514" t="str">
        <f t="shared" si="1"/>
        <v/>
      </c>
      <c r="N54" s="515"/>
      <c r="O54" s="515"/>
      <c r="P54" s="515"/>
    </row>
    <row r="55" spans="1:16" s="516" customFormat="1" ht="16.5" hidden="1" customHeight="1">
      <c r="A55" s="507">
        <f t="shared" si="6"/>
        <v>22</v>
      </c>
      <c r="B55" s="508" t="str">
        <f>+'Ekamut-caxs'!B56</f>
        <v>Բաժանորդագրության գծով</v>
      </c>
      <c r="C55" s="517"/>
      <c r="D55" s="517"/>
      <c r="E55" s="517"/>
      <c r="F55" s="510">
        <f>+'Ekamut-caxs'!D56</f>
        <v>0</v>
      </c>
      <c r="G55" s="511"/>
      <c r="H55" s="519"/>
      <c r="I55" s="520"/>
      <c r="J55" s="520"/>
      <c r="K55" s="514" t="str">
        <f t="shared" si="2"/>
        <v/>
      </c>
      <c r="L55" s="514" t="str">
        <f t="shared" si="7"/>
        <v/>
      </c>
      <c r="M55" s="514" t="str">
        <f t="shared" si="1"/>
        <v/>
      </c>
      <c r="N55" s="515"/>
      <c r="O55" s="515"/>
      <c r="P55" s="515"/>
    </row>
    <row r="56" spans="1:16" s="516" customFormat="1" ht="16.5" customHeight="1">
      <c r="A56" s="507">
        <v>21</v>
      </c>
      <c r="B56" s="508" t="str">
        <f>+'Ekamut-caxs'!B57</f>
        <v>Վերապատրաստման գծով</v>
      </c>
      <c r="C56" s="517">
        <v>46</v>
      </c>
      <c r="D56" s="517">
        <v>82</v>
      </c>
      <c r="E56" s="517">
        <v>82</v>
      </c>
      <c r="F56" s="510">
        <f>+'Ekamut-caxs'!D57</f>
        <v>82</v>
      </c>
      <c r="G56" s="511"/>
      <c r="H56" s="519"/>
      <c r="I56" s="520"/>
      <c r="J56" s="520"/>
      <c r="K56" s="514" t="str">
        <f t="shared" si="2"/>
        <v/>
      </c>
      <c r="L56" s="514" t="str">
        <f t="shared" si="7"/>
        <v/>
      </c>
      <c r="M56" s="514" t="str">
        <f t="shared" si="1"/>
        <v/>
      </c>
      <c r="N56" s="515"/>
      <c r="O56" s="515"/>
      <c r="P56" s="515"/>
    </row>
    <row r="57" spans="1:16" s="516" customFormat="1" ht="16.5" hidden="1" customHeight="1">
      <c r="A57" s="507">
        <f t="shared" si="6"/>
        <v>22</v>
      </c>
      <c r="B57" s="508">
        <f>+'Ekamut-caxs'!B58</f>
        <v>0</v>
      </c>
      <c r="C57" s="517"/>
      <c r="D57" s="517"/>
      <c r="E57" s="517"/>
      <c r="F57" s="510">
        <f>+'Ekamut-caxs'!D58</f>
        <v>0</v>
      </c>
      <c r="G57" s="511"/>
      <c r="H57" s="519"/>
      <c r="I57" s="520"/>
      <c r="J57" s="520"/>
      <c r="K57" s="514" t="str">
        <f t="shared" si="2"/>
        <v/>
      </c>
      <c r="L57" s="514" t="str">
        <f t="shared" si="7"/>
        <v/>
      </c>
      <c r="M57" s="514" t="str">
        <f t="shared" si="1"/>
        <v/>
      </c>
      <c r="N57" s="515"/>
      <c r="O57" s="515"/>
      <c r="P57" s="515"/>
    </row>
    <row r="58" spans="1:16" s="516" customFormat="1" ht="16.5" hidden="1" customHeight="1">
      <c r="A58" s="507">
        <f t="shared" si="6"/>
        <v>23</v>
      </c>
      <c r="B58" s="508">
        <f>+'Ekamut-caxs'!B59</f>
        <v>0</v>
      </c>
      <c r="C58" s="517"/>
      <c r="D58" s="517"/>
      <c r="E58" s="517"/>
      <c r="F58" s="510">
        <f>+'Ekamut-caxs'!D59</f>
        <v>0</v>
      </c>
      <c r="G58" s="511"/>
      <c r="H58" s="519"/>
      <c r="I58" s="520"/>
      <c r="J58" s="520"/>
      <c r="K58" s="514" t="str">
        <f t="shared" si="2"/>
        <v/>
      </c>
      <c r="L58" s="514" t="str">
        <f t="shared" si="7"/>
        <v/>
      </c>
      <c r="M58" s="514" t="str">
        <f t="shared" si="1"/>
        <v/>
      </c>
      <c r="N58" s="515"/>
      <c r="O58" s="515"/>
      <c r="P58" s="515"/>
    </row>
    <row r="59" spans="1:16" s="515" customFormat="1" ht="16.5" hidden="1" customHeight="1">
      <c r="A59" s="507">
        <f>+A58+1</f>
        <v>24</v>
      </c>
      <c r="B59" s="523">
        <f>+'Ekamut-caxs'!B60</f>
        <v>0</v>
      </c>
      <c r="C59" s="517"/>
      <c r="D59" s="517"/>
      <c r="E59" s="517"/>
      <c r="F59" s="521">
        <f>+'Ekamut-caxs'!D60</f>
        <v>0</v>
      </c>
      <c r="G59" s="522"/>
      <c r="H59" s="519"/>
      <c r="I59" s="520"/>
      <c r="J59" s="520"/>
      <c r="K59" s="524" t="str">
        <f t="shared" si="2"/>
        <v/>
      </c>
      <c r="L59" s="524" t="str">
        <f t="shared" si="7"/>
        <v/>
      </c>
      <c r="M59" s="524" t="str">
        <f t="shared" si="1"/>
        <v/>
      </c>
    </row>
    <row r="60" spans="1:16" s="515" customFormat="1" ht="16.5" hidden="1" customHeight="1">
      <c r="A60" s="507">
        <f>+A59+1</f>
        <v>25</v>
      </c>
      <c r="B60" s="523">
        <f>+'Ekamut-caxs'!B63</f>
        <v>0</v>
      </c>
      <c r="C60" s="517"/>
      <c r="D60" s="517"/>
      <c r="E60" s="517"/>
      <c r="F60" s="521">
        <f>+'Ekamut-caxs'!D63</f>
        <v>0</v>
      </c>
      <c r="G60" s="522"/>
      <c r="H60" s="519" t="s">
        <v>121</v>
      </c>
      <c r="I60" s="520"/>
      <c r="J60" s="520"/>
      <c r="K60" s="524" t="str">
        <f t="shared" si="2"/>
        <v/>
      </c>
      <c r="L60" s="524" t="str">
        <f t="shared" si="7"/>
        <v/>
      </c>
      <c r="M60" s="524" t="str">
        <f t="shared" si="1"/>
        <v/>
      </c>
    </row>
    <row r="61" spans="1:16" s="516" customFormat="1" ht="16.5" hidden="1" customHeight="1">
      <c r="A61" s="507">
        <f t="shared" si="6"/>
        <v>26</v>
      </c>
      <c r="B61" s="508" t="s">
        <v>35</v>
      </c>
      <c r="C61" s="517">
        <f t="shared" ref="C61:E61" si="8">SUM(C62:C64)</f>
        <v>0</v>
      </c>
      <c r="D61" s="517">
        <f t="shared" si="8"/>
        <v>0</v>
      </c>
      <c r="E61" s="517">
        <f t="shared" si="8"/>
        <v>0</v>
      </c>
      <c r="F61" s="510">
        <f>SUM(F62:F64)</f>
        <v>0</v>
      </c>
      <c r="G61" s="511"/>
      <c r="H61" s="519"/>
      <c r="I61" s="520"/>
      <c r="J61" s="520"/>
      <c r="K61" s="514" t="str">
        <f t="shared" si="2"/>
        <v/>
      </c>
      <c r="L61" s="514" t="str">
        <f t="shared" si="7"/>
        <v/>
      </c>
      <c r="M61" s="514" t="str">
        <f t="shared" si="1"/>
        <v/>
      </c>
      <c r="N61" s="515"/>
      <c r="O61" s="515"/>
      <c r="P61" s="515"/>
    </row>
    <row r="62" spans="1:16" s="544" customFormat="1" hidden="1">
      <c r="A62" s="545">
        <v>31.1</v>
      </c>
      <c r="B62" s="546" t="s">
        <v>36</v>
      </c>
      <c r="C62" s="547"/>
      <c r="D62" s="547"/>
      <c r="E62" s="547"/>
      <c r="F62" s="533"/>
      <c r="G62" s="535"/>
      <c r="H62" s="541"/>
      <c r="I62" s="542"/>
      <c r="J62" s="542"/>
      <c r="K62" s="514" t="str">
        <f t="shared" si="2"/>
        <v/>
      </c>
      <c r="L62" s="514" t="str">
        <f t="shared" si="7"/>
        <v/>
      </c>
      <c r="M62" s="514" t="str">
        <f t="shared" si="1"/>
        <v/>
      </c>
      <c r="N62" s="543"/>
      <c r="O62" s="543"/>
      <c r="P62" s="543"/>
    </row>
    <row r="63" spans="1:16" s="544" customFormat="1" hidden="1">
      <c r="A63" s="545">
        <v>31.2</v>
      </c>
      <c r="B63" s="546" t="s">
        <v>48</v>
      </c>
      <c r="C63" s="547"/>
      <c r="D63" s="547"/>
      <c r="E63" s="547"/>
      <c r="F63" s="533"/>
      <c r="G63" s="535"/>
      <c r="H63" s="541"/>
      <c r="I63" s="542"/>
      <c r="J63" s="542"/>
      <c r="K63" s="514" t="str">
        <f t="shared" si="2"/>
        <v/>
      </c>
      <c r="L63" s="514" t="str">
        <f t="shared" si="7"/>
        <v/>
      </c>
      <c r="M63" s="514" t="str">
        <f t="shared" si="1"/>
        <v/>
      </c>
      <c r="N63" s="543"/>
      <c r="O63" s="543"/>
      <c r="P63" s="543"/>
    </row>
    <row r="64" spans="1:16" s="544" customFormat="1" ht="17.25" hidden="1">
      <c r="A64" s="545">
        <v>31.3</v>
      </c>
      <c r="B64" s="546" t="s">
        <v>82</v>
      </c>
      <c r="C64" s="547"/>
      <c r="D64" s="547"/>
      <c r="E64" s="547"/>
      <c r="F64" s="534">
        <f>+'Ekamut-caxs'!D66</f>
        <v>0</v>
      </c>
      <c r="G64" s="511"/>
      <c r="H64" s="541"/>
      <c r="I64" s="542"/>
      <c r="J64" s="542"/>
      <c r="K64" s="514" t="str">
        <f t="shared" si="2"/>
        <v/>
      </c>
      <c r="L64" s="514" t="str">
        <f t="shared" si="7"/>
        <v/>
      </c>
      <c r="M64" s="514" t="str">
        <f t="shared" si="1"/>
        <v/>
      </c>
      <c r="N64" s="543"/>
      <c r="O64" s="543"/>
      <c r="P64" s="543"/>
    </row>
    <row r="65" spans="1:16" s="553" customFormat="1" ht="17.25" customHeight="1">
      <c r="A65" s="548">
        <v>22</v>
      </c>
      <c r="B65" s="508" t="s">
        <v>37</v>
      </c>
      <c r="C65" s="549">
        <f>+F65</f>
        <v>139.29999999999995</v>
      </c>
      <c r="D65" s="549">
        <f>+F65</f>
        <v>139.29999999999995</v>
      </c>
      <c r="E65" s="549">
        <f>+F65</f>
        <v>139.29999999999995</v>
      </c>
      <c r="F65" s="510">
        <f>+'Deb. ev kreditor'!D59-'Deb. ev kreditor'!D54</f>
        <v>139.29999999999995</v>
      </c>
      <c r="G65" s="511"/>
      <c r="H65" s="550"/>
      <c r="I65" s="551"/>
      <c r="J65" s="551"/>
      <c r="K65" s="514" t="str">
        <f t="shared" si="2"/>
        <v/>
      </c>
      <c r="L65" s="514" t="str">
        <f t="shared" si="7"/>
        <v/>
      </c>
      <c r="M65" s="514" t="str">
        <f t="shared" si="1"/>
        <v/>
      </c>
      <c r="N65" s="552"/>
      <c r="O65" s="552"/>
      <c r="P65" s="552"/>
    </row>
    <row r="66" spans="1:16" s="553" customFormat="1" ht="16.5" hidden="1" customHeight="1">
      <c r="A66" s="548">
        <f>+A65+1</f>
        <v>23</v>
      </c>
      <c r="B66" s="554" t="s">
        <v>83</v>
      </c>
      <c r="C66" s="517"/>
      <c r="D66" s="517"/>
      <c r="E66" s="517"/>
      <c r="F66" s="510"/>
      <c r="G66" s="511"/>
      <c r="H66" s="555" t="s">
        <v>208</v>
      </c>
      <c r="I66" s="555"/>
      <c r="J66" s="556"/>
      <c r="K66" s="514" t="str">
        <f t="shared" si="2"/>
        <v/>
      </c>
      <c r="L66" s="514" t="str">
        <f t="shared" si="7"/>
        <v/>
      </c>
      <c r="M66" s="514" t="str">
        <f t="shared" si="1"/>
        <v/>
      </c>
      <c r="N66" s="552"/>
      <c r="O66" s="552"/>
      <c r="P66" s="552"/>
    </row>
    <row r="67" spans="1:16" s="560" customFormat="1" ht="17.25">
      <c r="A67" s="557" t="s">
        <v>55</v>
      </c>
      <c r="B67" s="558" t="s">
        <v>58</v>
      </c>
      <c r="C67" s="528">
        <f>C68+C75</f>
        <v>0</v>
      </c>
      <c r="D67" s="528">
        <f>D68+D75</f>
        <v>290</v>
      </c>
      <c r="E67" s="528">
        <f>E68+E75</f>
        <v>290</v>
      </c>
      <c r="F67" s="528">
        <f>F68+F75</f>
        <v>290</v>
      </c>
      <c r="G67" s="529"/>
      <c r="H67" s="555"/>
      <c r="I67" s="555"/>
      <c r="J67" s="556"/>
      <c r="K67" s="514" t="str">
        <f t="shared" si="2"/>
        <v/>
      </c>
      <c r="L67" s="514" t="str">
        <f t="shared" si="7"/>
        <v/>
      </c>
      <c r="M67" s="514" t="str">
        <f t="shared" si="1"/>
        <v/>
      </c>
      <c r="N67" s="559"/>
      <c r="O67" s="559"/>
      <c r="P67" s="559"/>
    </row>
    <row r="68" spans="1:16" s="516" customFormat="1" ht="17.25">
      <c r="A68" s="507">
        <v>1</v>
      </c>
      <c r="B68" s="508" t="s">
        <v>87</v>
      </c>
      <c r="C68" s="517">
        <f>SUM(C69:C74)</f>
        <v>0</v>
      </c>
      <c r="D68" s="517">
        <f>SUM(D69:D74)</f>
        <v>290</v>
      </c>
      <c r="E68" s="517">
        <f>SUM(E69:E74)</f>
        <v>290</v>
      </c>
      <c r="F68" s="510">
        <f>SUM(F69:F74)</f>
        <v>290</v>
      </c>
      <c r="G68" s="511"/>
      <c r="H68" s="519"/>
      <c r="I68" s="520"/>
      <c r="J68" s="520"/>
      <c r="K68" s="514" t="str">
        <f t="shared" si="2"/>
        <v/>
      </c>
      <c r="L68" s="514" t="str">
        <f t="shared" si="7"/>
        <v/>
      </c>
      <c r="M68" s="514" t="str">
        <f t="shared" si="1"/>
        <v/>
      </c>
      <c r="N68" s="515"/>
      <c r="O68" s="515"/>
      <c r="P68" s="515"/>
    </row>
    <row r="69" spans="1:16" s="516" customFormat="1" ht="17.25">
      <c r="A69" s="531">
        <v>1.1000000000000001</v>
      </c>
      <c r="B69" s="508" t="s">
        <v>84</v>
      </c>
      <c r="C69" s="517"/>
      <c r="D69" s="517">
        <v>290</v>
      </c>
      <c r="E69" s="517">
        <v>290</v>
      </c>
      <c r="F69" s="521">
        <v>290</v>
      </c>
      <c r="G69" s="511"/>
      <c r="H69" s="519"/>
      <c r="I69" s="520"/>
      <c r="J69" s="520"/>
      <c r="K69" s="514" t="str">
        <f t="shared" si="2"/>
        <v/>
      </c>
      <c r="L69" s="514" t="str">
        <f t="shared" si="7"/>
        <v/>
      </c>
      <c r="M69" s="514" t="str">
        <f t="shared" si="1"/>
        <v/>
      </c>
      <c r="N69" s="515"/>
      <c r="O69" s="515"/>
      <c r="P69" s="515"/>
    </row>
    <row r="70" spans="1:16" s="516" customFormat="1" ht="17.25" hidden="1">
      <c r="A70" s="531">
        <v>1.2</v>
      </c>
      <c r="B70" s="508" t="s">
        <v>85</v>
      </c>
      <c r="C70" s="517"/>
      <c r="D70" s="517"/>
      <c r="E70" s="517"/>
      <c r="F70" s="517"/>
      <c r="G70" s="511"/>
      <c r="H70" s="519"/>
      <c r="I70" s="520"/>
      <c r="J70" s="520"/>
      <c r="K70" s="514" t="str">
        <f t="shared" si="2"/>
        <v/>
      </c>
      <c r="L70" s="514" t="str">
        <f t="shared" si="7"/>
        <v/>
      </c>
      <c r="M70" s="514" t="str">
        <f t="shared" si="1"/>
        <v/>
      </c>
      <c r="N70" s="515"/>
      <c r="O70" s="515"/>
      <c r="P70" s="515"/>
    </row>
    <row r="71" spans="1:16" s="516" customFormat="1" ht="16.5" hidden="1" customHeight="1">
      <c r="A71" s="531">
        <v>1.3</v>
      </c>
      <c r="B71" s="508" t="s">
        <v>86</v>
      </c>
      <c r="C71" s="517"/>
      <c r="D71" s="517"/>
      <c r="E71" s="517"/>
      <c r="F71" s="517"/>
      <c r="G71" s="511"/>
      <c r="H71" s="519"/>
      <c r="I71" s="520"/>
      <c r="J71" s="520"/>
      <c r="K71" s="514" t="str">
        <f t="shared" si="2"/>
        <v/>
      </c>
      <c r="L71" s="514" t="str">
        <f t="shared" si="7"/>
        <v/>
      </c>
      <c r="M71" s="514" t="str">
        <f t="shared" si="1"/>
        <v/>
      </c>
      <c r="N71" s="515"/>
      <c r="O71" s="515"/>
      <c r="P71" s="515"/>
    </row>
    <row r="72" spans="1:16" s="516" customFormat="1" ht="16.5" hidden="1" customHeight="1">
      <c r="A72" s="531">
        <v>1.4</v>
      </c>
      <c r="B72" s="508" t="s">
        <v>63</v>
      </c>
      <c r="C72" s="517"/>
      <c r="D72" s="517"/>
      <c r="E72" s="517"/>
      <c r="F72" s="517"/>
      <c r="G72" s="511"/>
      <c r="H72" s="519"/>
      <c r="I72" s="520"/>
      <c r="J72" s="520"/>
      <c r="K72" s="514" t="str">
        <f t="shared" si="2"/>
        <v/>
      </c>
      <c r="L72" s="514" t="str">
        <f t="shared" si="7"/>
        <v/>
      </c>
      <c r="M72" s="514" t="str">
        <f t="shared" si="1"/>
        <v/>
      </c>
      <c r="N72" s="515"/>
      <c r="O72" s="515"/>
      <c r="P72" s="515"/>
    </row>
    <row r="73" spans="1:16" s="515" customFormat="1" ht="16.5" hidden="1" customHeight="1">
      <c r="A73" s="531">
        <v>1.5</v>
      </c>
      <c r="B73" s="523" t="s">
        <v>64</v>
      </c>
      <c r="C73" s="517"/>
      <c r="D73" s="517"/>
      <c r="E73" s="517"/>
      <c r="F73" s="521"/>
      <c r="G73" s="522"/>
      <c r="H73" s="519"/>
      <c r="I73" s="520"/>
      <c r="J73" s="520"/>
      <c r="K73" s="524" t="str">
        <f t="shared" si="2"/>
        <v/>
      </c>
      <c r="L73" s="524" t="str">
        <f t="shared" si="7"/>
        <v/>
      </c>
      <c r="M73" s="524" t="str">
        <f t="shared" si="1"/>
        <v/>
      </c>
    </row>
    <row r="74" spans="1:16" s="515" customFormat="1" ht="16.5" hidden="1" customHeight="1">
      <c r="A74" s="531">
        <v>1.6</v>
      </c>
      <c r="B74" s="523"/>
      <c r="C74" s="517"/>
      <c r="D74" s="517"/>
      <c r="E74" s="517"/>
      <c r="F74" s="521"/>
      <c r="G74" s="522"/>
      <c r="H74" s="519" t="s">
        <v>122</v>
      </c>
      <c r="I74" s="520"/>
      <c r="J74" s="520"/>
      <c r="K74" s="524" t="str">
        <f t="shared" si="2"/>
        <v/>
      </c>
      <c r="L74" s="524" t="str">
        <f t="shared" si="7"/>
        <v/>
      </c>
      <c r="M74" s="524" t="str">
        <f t="shared" si="1"/>
        <v/>
      </c>
    </row>
    <row r="75" spans="1:16" s="516" customFormat="1" ht="16.5" hidden="1" customHeight="1">
      <c r="A75" s="507">
        <v>2</v>
      </c>
      <c r="B75" s="508" t="s">
        <v>88</v>
      </c>
      <c r="C75" s="517">
        <f t="shared" ref="C75:E75" si="9">SUM(C76:C78)</f>
        <v>0</v>
      </c>
      <c r="D75" s="517">
        <f t="shared" si="9"/>
        <v>0</v>
      </c>
      <c r="E75" s="517">
        <f t="shared" si="9"/>
        <v>0</v>
      </c>
      <c r="F75" s="510">
        <f>SUM(F76:F78)</f>
        <v>0</v>
      </c>
      <c r="G75" s="511"/>
      <c r="H75" s="519"/>
      <c r="I75" s="520"/>
      <c r="J75" s="520"/>
      <c r="K75" s="514" t="str">
        <f t="shared" si="2"/>
        <v/>
      </c>
      <c r="L75" s="514" t="str">
        <f t="shared" si="7"/>
        <v/>
      </c>
      <c r="M75" s="514" t="str">
        <f t="shared" si="1"/>
        <v/>
      </c>
      <c r="N75" s="515"/>
      <c r="O75" s="515"/>
      <c r="P75" s="515"/>
    </row>
    <row r="76" spans="1:16" s="516" customFormat="1" ht="16.5" hidden="1" customHeight="1">
      <c r="A76" s="531">
        <v>2.1</v>
      </c>
      <c r="B76" s="508" t="s">
        <v>60</v>
      </c>
      <c r="C76" s="517"/>
      <c r="D76" s="517"/>
      <c r="E76" s="517"/>
      <c r="F76" s="521"/>
      <c r="G76" s="511"/>
      <c r="H76" s="519"/>
      <c r="I76" s="520"/>
      <c r="J76" s="520"/>
      <c r="K76" s="514" t="str">
        <f t="shared" ref="K76:K82" si="10">IF((D76-C76)&lt;0, (0),"")</f>
        <v/>
      </c>
      <c r="L76" s="514" t="str">
        <f t="shared" si="7"/>
        <v/>
      </c>
      <c r="M76" s="514" t="str">
        <f t="shared" ref="M76:M82" si="11">IF((+F76-E76)&lt;0, (0),"")</f>
        <v/>
      </c>
      <c r="N76" s="515"/>
      <c r="O76" s="515"/>
      <c r="P76" s="515"/>
    </row>
    <row r="77" spans="1:16" s="516" customFormat="1" ht="16.5" hidden="1" customHeight="1">
      <c r="A77" s="531">
        <v>2.2000000000000002</v>
      </c>
      <c r="B77" s="508" t="s">
        <v>59</v>
      </c>
      <c r="C77" s="517"/>
      <c r="D77" s="517"/>
      <c r="E77" s="517"/>
      <c r="F77" s="521"/>
      <c r="G77" s="511"/>
      <c r="H77" s="519"/>
      <c r="I77" s="520"/>
      <c r="J77" s="520"/>
      <c r="K77" s="514" t="str">
        <f t="shared" si="10"/>
        <v/>
      </c>
      <c r="L77" s="514" t="str">
        <f t="shared" ref="L77:L82" si="12">IF((+E77-D77)&lt;0, (0),"")</f>
        <v/>
      </c>
      <c r="M77" s="514" t="str">
        <f t="shared" si="11"/>
        <v/>
      </c>
      <c r="N77" s="515"/>
      <c r="O77" s="515"/>
      <c r="P77" s="515"/>
    </row>
    <row r="78" spans="1:16" s="516" customFormat="1" ht="16.5" hidden="1" customHeight="1">
      <c r="A78" s="531">
        <v>2.2999999999999998</v>
      </c>
      <c r="B78" s="508" t="s">
        <v>49</v>
      </c>
      <c r="C78" s="517"/>
      <c r="D78" s="517"/>
      <c r="E78" s="517"/>
      <c r="F78" s="521"/>
      <c r="G78" s="511"/>
      <c r="H78" s="519"/>
      <c r="I78" s="520"/>
      <c r="J78" s="520"/>
      <c r="K78" s="514" t="str">
        <f t="shared" si="10"/>
        <v/>
      </c>
      <c r="L78" s="514" t="str">
        <f t="shared" si="12"/>
        <v/>
      </c>
      <c r="M78" s="514" t="str">
        <f t="shared" si="11"/>
        <v/>
      </c>
      <c r="N78" s="515"/>
      <c r="O78" s="515"/>
      <c r="P78" s="515"/>
    </row>
    <row r="79" spans="1:16" s="560" customFormat="1" ht="34.5">
      <c r="A79" s="557" t="s">
        <v>56</v>
      </c>
      <c r="B79" s="527" t="s">
        <v>152</v>
      </c>
      <c r="C79" s="528">
        <f t="shared" ref="C79:E79" si="13">SUM(C80:C81)</f>
        <v>0</v>
      </c>
      <c r="D79" s="528">
        <f t="shared" si="13"/>
        <v>0</v>
      </c>
      <c r="E79" s="528">
        <f t="shared" si="13"/>
        <v>0</v>
      </c>
      <c r="F79" s="528">
        <f>SUM(F80:F81)</f>
        <v>2118.8000000000002</v>
      </c>
      <c r="G79" s="529"/>
      <c r="H79" s="561"/>
      <c r="I79" s="562"/>
      <c r="J79" s="562"/>
      <c r="K79" s="514" t="str">
        <f t="shared" si="10"/>
        <v/>
      </c>
      <c r="L79" s="514" t="str">
        <f t="shared" si="12"/>
        <v/>
      </c>
      <c r="M79" s="514" t="str">
        <f t="shared" si="11"/>
        <v/>
      </c>
      <c r="N79" s="559"/>
      <c r="O79" s="559"/>
      <c r="P79" s="559"/>
    </row>
    <row r="80" spans="1:16" s="567" customFormat="1" ht="17.25">
      <c r="A80" s="548">
        <v>1</v>
      </c>
      <c r="B80" s="563" t="s">
        <v>15</v>
      </c>
      <c r="C80" s="517"/>
      <c r="D80" s="517"/>
      <c r="E80" s="517"/>
      <c r="F80" s="521">
        <f>930+1188.8</f>
        <v>2118.8000000000002</v>
      </c>
      <c r="G80" s="511"/>
      <c r="H80" s="564"/>
      <c r="I80" s="565"/>
      <c r="J80" s="565"/>
      <c r="K80" s="514" t="str">
        <f t="shared" si="10"/>
        <v/>
      </c>
      <c r="L80" s="514" t="str">
        <f t="shared" si="12"/>
        <v/>
      </c>
      <c r="M80" s="514" t="str">
        <f t="shared" si="11"/>
        <v/>
      </c>
      <c r="N80" s="566"/>
      <c r="O80" s="566"/>
      <c r="P80" s="566"/>
    </row>
    <row r="81" spans="1:16" s="566" customFormat="1" ht="17.25" hidden="1">
      <c r="A81" s="548">
        <v>2</v>
      </c>
      <c r="B81" s="568"/>
      <c r="C81" s="517"/>
      <c r="D81" s="517"/>
      <c r="E81" s="517"/>
      <c r="F81" s="521"/>
      <c r="G81" s="511"/>
      <c r="H81" s="525"/>
      <c r="I81" s="565"/>
      <c r="J81" s="565"/>
      <c r="K81" s="524" t="str">
        <f t="shared" si="10"/>
        <v/>
      </c>
      <c r="L81" s="524" t="str">
        <f t="shared" si="12"/>
        <v/>
      </c>
      <c r="M81" s="524" t="str">
        <f t="shared" si="11"/>
        <v/>
      </c>
    </row>
    <row r="82" spans="1:16" s="571" customFormat="1" ht="34.5">
      <c r="A82" s="526" t="s">
        <v>38</v>
      </c>
      <c r="B82" s="527" t="s">
        <v>39</v>
      </c>
      <c r="C82" s="528">
        <f>C12+C13-C24</f>
        <v>727.80000000001382</v>
      </c>
      <c r="D82" s="528">
        <f>D12+D13-D24</f>
        <v>1021.2000000000116</v>
      </c>
      <c r="E82" s="528">
        <f>E12+E13-E24</f>
        <v>930.1000000000131</v>
      </c>
      <c r="F82" s="528">
        <f>F12+F13-F24</f>
        <v>-4.0000000022700988E-2</v>
      </c>
      <c r="G82" s="529"/>
      <c r="H82" s="586" t="s">
        <v>200</v>
      </c>
      <c r="I82" s="586"/>
      <c r="J82" s="569"/>
      <c r="K82" s="514" t="str">
        <f t="shared" si="10"/>
        <v/>
      </c>
      <c r="L82" s="514">
        <f t="shared" si="12"/>
        <v>0</v>
      </c>
      <c r="M82" s="514">
        <f t="shared" si="11"/>
        <v>0</v>
      </c>
      <c r="N82" s="570"/>
      <c r="O82" s="570"/>
      <c r="P82" s="570"/>
    </row>
    <row r="83" spans="1:16" s="560" customFormat="1" ht="45" customHeight="1">
      <c r="A83" s="572"/>
      <c r="B83" s="573"/>
      <c r="C83" s="574"/>
      <c r="D83" s="574"/>
      <c r="E83" s="574"/>
      <c r="H83" s="575"/>
      <c r="I83" s="562"/>
      <c r="J83" s="562"/>
      <c r="K83" s="576" t="str">
        <f>IF((H83-F83)&lt;0, (0),"")</f>
        <v/>
      </c>
      <c r="L83" s="576" t="str">
        <f t="shared" ref="L83:M85" si="14">IF((I83-H83)&lt;0, (0),"")</f>
        <v/>
      </c>
      <c r="M83" s="576" t="str">
        <f t="shared" si="14"/>
        <v/>
      </c>
      <c r="N83" s="559"/>
      <c r="O83" s="559"/>
      <c r="P83" s="559"/>
    </row>
    <row r="84" spans="1:16" s="7" customFormat="1" ht="21.75" hidden="1" customHeight="1">
      <c r="B84" s="403" t="s">
        <v>2</v>
      </c>
      <c r="C84" s="332"/>
      <c r="D84" s="332"/>
      <c r="E84" s="456" t="str">
        <f>+'Ekamut-caxs'!D70</f>
        <v>Թ. Բաղդասարյան</v>
      </c>
      <c r="F84" s="456"/>
      <c r="G84" s="456"/>
      <c r="H84" s="168"/>
      <c r="I84" s="39"/>
      <c r="J84" s="39"/>
      <c r="K84" s="341" t="e">
        <f>IF((H84-E84)&lt;0, (0),"")</f>
        <v>#VALUE!</v>
      </c>
      <c r="L84" s="341" t="str">
        <f t="shared" si="14"/>
        <v/>
      </c>
      <c r="M84" s="341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376" t="s">
        <v>4</v>
      </c>
      <c r="C85" s="38"/>
      <c r="D85" s="38"/>
      <c r="E85" s="457" t="s">
        <v>92</v>
      </c>
      <c r="F85" s="457"/>
      <c r="G85" s="398"/>
      <c r="H85" s="169"/>
      <c r="I85" s="81"/>
      <c r="J85" s="81"/>
      <c r="K85" s="341"/>
      <c r="L85" s="341" t="str">
        <f t="shared" si="14"/>
        <v/>
      </c>
      <c r="M85" s="341" t="str">
        <f t="shared" si="14"/>
        <v/>
      </c>
      <c r="N85" s="2"/>
      <c r="O85" s="2"/>
      <c r="P85" s="2"/>
    </row>
    <row r="86" spans="1:16" s="3" customFormat="1" ht="22.5" hidden="1" customHeight="1">
      <c r="B86" s="404" t="s">
        <v>6</v>
      </c>
      <c r="C86" s="333"/>
      <c r="D86" s="333"/>
      <c r="E86" s="456" t="str">
        <f>+'Ekamut-caxs'!D72</f>
        <v>Ա. Ամիրյան</v>
      </c>
      <c r="F86" s="456"/>
      <c r="G86" s="456"/>
      <c r="H86" s="231"/>
      <c r="I86" s="81"/>
      <c r="J86" s="81"/>
      <c r="K86" s="342"/>
      <c r="L86" s="342"/>
      <c r="M86" s="342"/>
      <c r="N86" s="2"/>
      <c r="O86" s="2"/>
      <c r="P86" s="2"/>
    </row>
    <row r="87" spans="1:16" s="3" customFormat="1" ht="12" hidden="1" customHeight="1">
      <c r="B87" s="377"/>
      <c r="C87" s="8"/>
      <c r="D87" s="8"/>
      <c r="E87" s="457" t="s">
        <v>92</v>
      </c>
      <c r="F87" s="457"/>
      <c r="G87" s="398"/>
      <c r="H87" s="169"/>
      <c r="I87" s="81"/>
      <c r="J87" s="81"/>
      <c r="K87" s="342"/>
      <c r="L87" s="342"/>
      <c r="M87" s="342"/>
      <c r="N87" s="2"/>
      <c r="O87" s="2"/>
      <c r="P87" s="2"/>
    </row>
    <row r="88" spans="1:16" s="3" customFormat="1" hidden="1">
      <c r="B88" s="377"/>
      <c r="C88" s="8" t="s">
        <v>190</v>
      </c>
      <c r="D88" s="8"/>
      <c r="E88" s="8"/>
      <c r="F88" s="79"/>
      <c r="G88" s="79"/>
      <c r="H88" s="267"/>
      <c r="I88" s="81"/>
      <c r="J88" s="81"/>
      <c r="K88" s="342"/>
      <c r="L88" s="342"/>
      <c r="M88" s="342"/>
      <c r="N88" s="2"/>
      <c r="O88" s="2"/>
      <c r="P88" s="2"/>
    </row>
    <row r="89" spans="1:16" s="371" customFormat="1" ht="36.75" customHeight="1">
      <c r="A89" s="634" t="s">
        <v>267</v>
      </c>
      <c r="B89" s="634"/>
      <c r="C89" s="372"/>
      <c r="F89" s="635" t="s">
        <v>268</v>
      </c>
    </row>
    <row r="90" spans="1:16" s="79" customFormat="1">
      <c r="B90" s="378"/>
      <c r="C90" s="334"/>
      <c r="D90" s="334"/>
      <c r="E90" s="334"/>
      <c r="H90" s="170"/>
      <c r="I90" s="81"/>
      <c r="J90" s="81"/>
      <c r="K90" s="342"/>
      <c r="L90" s="342"/>
      <c r="M90" s="342"/>
    </row>
    <row r="91" spans="1:16" s="79" customFormat="1">
      <c r="B91" s="378"/>
      <c r="C91" s="334"/>
      <c r="D91" s="334"/>
      <c r="E91" s="334"/>
      <c r="H91" s="170"/>
      <c r="I91" s="81"/>
      <c r="J91" s="81"/>
      <c r="K91" s="342"/>
      <c r="L91" s="342"/>
      <c r="M91" s="342"/>
    </row>
    <row r="92" spans="1:16" s="79" customFormat="1">
      <c r="B92" s="378"/>
      <c r="C92" s="334"/>
      <c r="D92" s="334"/>
      <c r="E92" s="334"/>
      <c r="H92" s="94"/>
      <c r="I92" s="81"/>
      <c r="J92" s="81"/>
      <c r="K92" s="342"/>
      <c r="L92" s="342"/>
      <c r="M92" s="342"/>
    </row>
    <row r="93" spans="1:16" s="79" customFormat="1">
      <c r="B93" s="378"/>
      <c r="C93" s="334"/>
      <c r="D93" s="334"/>
      <c r="E93" s="334"/>
      <c r="H93" s="94"/>
      <c r="I93" s="81"/>
      <c r="J93" s="81"/>
      <c r="K93" s="342"/>
      <c r="L93" s="342"/>
      <c r="M93" s="342"/>
    </row>
    <row r="94" spans="1:16" s="79" customFormat="1" ht="17.25">
      <c r="B94" s="378"/>
      <c r="C94" s="334"/>
      <c r="D94" s="334"/>
      <c r="E94" s="334"/>
      <c r="H94" s="94"/>
      <c r="I94" s="81"/>
      <c r="J94" s="81"/>
      <c r="K94" s="78"/>
      <c r="L94" s="78"/>
      <c r="M94" s="78"/>
    </row>
    <row r="95" spans="1:16" s="79" customFormat="1" ht="17.25">
      <c r="B95" s="378"/>
      <c r="C95" s="334"/>
      <c r="D95" s="334"/>
      <c r="E95" s="334"/>
      <c r="H95" s="94"/>
      <c r="I95" s="81"/>
      <c r="J95" s="81"/>
      <c r="K95" s="78"/>
      <c r="L95" s="78"/>
      <c r="M95" s="78"/>
    </row>
    <row r="96" spans="1:16" s="79" customFormat="1" ht="17.25">
      <c r="B96" s="378"/>
      <c r="C96" s="334"/>
      <c r="D96" s="334"/>
      <c r="E96" s="334"/>
      <c r="H96" s="94"/>
      <c r="I96" s="81"/>
      <c r="J96" s="81"/>
      <c r="K96" s="76"/>
      <c r="L96" s="76"/>
      <c r="M96" s="76"/>
    </row>
    <row r="97" spans="2:13" s="79" customFormat="1" ht="17.25">
      <c r="B97" s="378"/>
      <c r="C97" s="334"/>
      <c r="D97" s="334"/>
      <c r="E97" s="334"/>
      <c r="H97" s="94"/>
      <c r="I97" s="81"/>
      <c r="J97" s="81"/>
      <c r="K97" s="76"/>
      <c r="L97" s="76"/>
      <c r="M97" s="76"/>
    </row>
    <row r="98" spans="2:13" s="79" customFormat="1" ht="17.25">
      <c r="B98" s="378"/>
      <c r="C98" s="334"/>
      <c r="D98" s="334"/>
      <c r="E98" s="334"/>
      <c r="H98" s="94"/>
      <c r="I98" s="81"/>
      <c r="J98" s="81"/>
      <c r="K98" s="76"/>
      <c r="L98" s="76"/>
      <c r="M98" s="76"/>
    </row>
    <row r="99" spans="2:13" s="79" customFormat="1" ht="17.25">
      <c r="B99" s="378"/>
      <c r="C99" s="334"/>
      <c r="D99" s="334"/>
      <c r="E99" s="334"/>
      <c r="H99" s="94"/>
      <c r="I99" s="81"/>
      <c r="J99" s="81"/>
      <c r="K99" s="6"/>
      <c r="L99" s="6"/>
      <c r="M99" s="6"/>
    </row>
    <row r="100" spans="2:13" s="79" customFormat="1">
      <c r="B100" s="378"/>
      <c r="C100" s="334"/>
      <c r="D100" s="334"/>
      <c r="E100" s="334"/>
      <c r="H100" s="94"/>
      <c r="I100" s="81"/>
      <c r="J100" s="81"/>
      <c r="K100" s="2"/>
      <c r="L100" s="2"/>
      <c r="M100" s="2"/>
    </row>
    <row r="101" spans="2:13" s="79" customFormat="1">
      <c r="B101" s="378"/>
      <c r="C101" s="334"/>
      <c r="D101" s="334"/>
      <c r="E101" s="334"/>
      <c r="H101" s="94"/>
      <c r="I101" s="81"/>
      <c r="J101" s="81"/>
      <c r="K101" s="2"/>
      <c r="L101" s="2"/>
      <c r="M101" s="2"/>
    </row>
    <row r="102" spans="2:13" s="79" customFormat="1">
      <c r="B102" s="378"/>
      <c r="C102" s="334"/>
      <c r="D102" s="334"/>
      <c r="E102" s="334"/>
      <c r="H102" s="94"/>
      <c r="I102" s="81"/>
      <c r="J102" s="81"/>
      <c r="K102" s="2"/>
      <c r="L102" s="2"/>
      <c r="M102" s="2"/>
    </row>
    <row r="103" spans="2:13" s="79" customFormat="1">
      <c r="B103" s="378"/>
      <c r="C103" s="334"/>
      <c r="D103" s="334"/>
      <c r="E103" s="334"/>
      <c r="H103" s="94"/>
      <c r="I103" s="81"/>
      <c r="J103" s="81"/>
      <c r="K103" s="2"/>
      <c r="L103" s="2"/>
      <c r="M103" s="2"/>
    </row>
    <row r="104" spans="2:13" s="79" customFormat="1">
      <c r="B104" s="378"/>
      <c r="C104" s="334"/>
      <c r="D104" s="334"/>
      <c r="E104" s="334"/>
      <c r="H104" s="94"/>
      <c r="I104" s="81"/>
      <c r="J104" s="81"/>
      <c r="K104" s="2"/>
      <c r="L104" s="2"/>
      <c r="M104" s="2"/>
    </row>
    <row r="105" spans="2:13" s="79" customFormat="1" ht="17.25">
      <c r="B105" s="378"/>
      <c r="C105" s="334"/>
      <c r="D105" s="334"/>
      <c r="E105" s="334"/>
      <c r="H105" s="94"/>
      <c r="I105" s="81"/>
      <c r="J105" s="81"/>
      <c r="K105" s="44"/>
      <c r="L105" s="44"/>
      <c r="M105" s="242"/>
    </row>
    <row r="106" spans="2:13" s="79" customFormat="1">
      <c r="B106" s="378"/>
      <c r="C106" s="334"/>
      <c r="D106" s="334"/>
      <c r="E106" s="334"/>
      <c r="H106" s="94"/>
      <c r="I106" s="81"/>
      <c r="J106" s="81"/>
    </row>
    <row r="107" spans="2:13" s="79" customFormat="1">
      <c r="B107" s="378"/>
      <c r="C107" s="334"/>
      <c r="D107" s="334"/>
      <c r="E107" s="334"/>
      <c r="H107" s="94"/>
      <c r="I107" s="81"/>
      <c r="J107" s="81"/>
    </row>
    <row r="108" spans="2:13" s="79" customFormat="1">
      <c r="B108" s="378"/>
      <c r="C108" s="334"/>
      <c r="D108" s="334"/>
      <c r="E108" s="334"/>
      <c r="H108" s="94"/>
      <c r="I108" s="81"/>
      <c r="J108" s="81"/>
    </row>
    <row r="109" spans="2:13" s="79" customFormat="1">
      <c r="B109" s="378"/>
      <c r="C109" s="334"/>
      <c r="D109" s="334"/>
      <c r="E109" s="334"/>
      <c r="H109" s="94"/>
      <c r="I109" s="81"/>
      <c r="J109" s="81"/>
    </row>
    <row r="110" spans="2:13" s="79" customFormat="1">
      <c r="B110" s="378"/>
      <c r="C110" s="334"/>
      <c r="D110" s="334"/>
      <c r="E110" s="334"/>
      <c r="H110" s="94"/>
      <c r="I110" s="81"/>
      <c r="J110" s="81"/>
    </row>
    <row r="111" spans="2:13" s="79" customFormat="1">
      <c r="B111" s="378"/>
      <c r="C111" s="334"/>
      <c r="D111" s="334"/>
      <c r="E111" s="334"/>
      <c r="H111" s="94"/>
      <c r="I111" s="81"/>
      <c r="J111" s="81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46" zoomScaleSheetLayoutView="100" workbookViewId="0">
      <selection activeCell="F12" sqref="F12"/>
    </sheetView>
  </sheetViews>
  <sheetFormatPr defaultColWidth="9.140625" defaultRowHeight="13.5"/>
  <cols>
    <col min="1" max="1" width="4.85546875" style="22" customWidth="1"/>
    <col min="2" max="2" width="60" style="380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90" t="s">
        <v>53</v>
      </c>
      <c r="B1" s="590"/>
      <c r="C1" s="590"/>
      <c r="D1" s="590"/>
      <c r="E1" s="590"/>
      <c r="F1" s="590"/>
    </row>
    <row r="2" spans="1:18" s="20" customFormat="1" ht="20.25">
      <c r="A2" s="583" t="str">
        <f>+'Ekamut-caxs'!A7:D7</f>
        <v xml:space="preserve">«Երևանի հ․99 մսուր-մանկապարտեզ» ՀՈԱԿ-ի </v>
      </c>
      <c r="B2" s="583"/>
      <c r="C2" s="583"/>
      <c r="D2" s="583"/>
      <c r="E2" s="583"/>
      <c r="F2" s="58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93" t="s">
        <v>233</v>
      </c>
      <c r="B3" s="593"/>
      <c r="C3" s="593"/>
      <c r="D3" s="593"/>
      <c r="E3" s="593"/>
      <c r="F3" s="593"/>
      <c r="G3" s="21"/>
      <c r="H3" s="21"/>
      <c r="I3" s="21"/>
    </row>
    <row r="4" spans="1:18">
      <c r="F4" s="23" t="s">
        <v>0</v>
      </c>
    </row>
    <row r="5" spans="1:18" ht="80.25" customHeight="1">
      <c r="A5" s="387" t="s">
        <v>3</v>
      </c>
      <c r="B5" s="68" t="s">
        <v>31</v>
      </c>
      <c r="C5" s="232" t="s">
        <v>214</v>
      </c>
      <c r="D5" s="232" t="s">
        <v>215</v>
      </c>
      <c r="E5" s="69" t="s">
        <v>50</v>
      </c>
      <c r="F5" s="285" t="s">
        <v>216</v>
      </c>
      <c r="H5" s="397" t="s">
        <v>249</v>
      </c>
    </row>
    <row r="6" spans="1:18" s="20" customFormat="1" ht="17.25">
      <c r="A6" s="66" t="s">
        <v>7</v>
      </c>
      <c r="B6" s="67" t="s">
        <v>145</v>
      </c>
      <c r="C6" s="263">
        <f>SUM(C7:C13,C16:C19)</f>
        <v>65297.9</v>
      </c>
      <c r="D6" s="263">
        <f>SUM(D7:D13,D16:D19)</f>
        <v>75446.399999999994</v>
      </c>
      <c r="E6" s="263">
        <f t="shared" ref="E6:E62" si="0">D6-C6</f>
        <v>10148.499999999993</v>
      </c>
      <c r="F6" s="321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8.75" customHeight="1">
      <c r="A7" s="63">
        <v>1</v>
      </c>
      <c r="B7" s="256" t="str">
        <f>+'Ekamut-caxs'!B11</f>
        <v>Սուբսիդիայից</v>
      </c>
      <c r="C7" s="253">
        <f>59679.4</f>
        <v>59679.4</v>
      </c>
      <c r="D7" s="254">
        <f>+'Ekamut-caxs'!D11</f>
        <v>65323.199999999997</v>
      </c>
      <c r="E7" s="254">
        <f t="shared" si="0"/>
        <v>5643.7999999999956</v>
      </c>
      <c r="F7" s="253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customHeight="1">
      <c r="A8" s="63">
        <f>+A7+1</f>
        <v>2</v>
      </c>
      <c r="B8" s="256" t="str">
        <f>+'Ekamut-caxs'!B12</f>
        <v xml:space="preserve">Վճարովի ծառայություններից </v>
      </c>
      <c r="C8" s="253">
        <v>878</v>
      </c>
      <c r="D8" s="254">
        <f>+'Ekamut-caxs'!D12</f>
        <v>2640</v>
      </c>
      <c r="E8" s="254">
        <f>D8-C8</f>
        <v>1762</v>
      </c>
      <c r="F8" s="253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customHeight="1">
      <c r="A9" s="369">
        <f t="shared" ref="A9:A13" si="1">+A8+1</f>
        <v>3</v>
      </c>
      <c r="B9" s="256" t="str">
        <f>+'Ekamut-caxs'!B13</f>
        <v>Սպասարկման և կոմունալ համավճարներից</v>
      </c>
      <c r="C9" s="255"/>
      <c r="D9" s="254">
        <f>+'Ekamut-caxs'!D13</f>
        <v>0</v>
      </c>
      <c r="E9" s="254">
        <f t="shared" si="0"/>
        <v>0</v>
      </c>
      <c r="F9" s="253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customHeight="1">
      <c r="A10" s="369">
        <f t="shared" si="1"/>
        <v>4</v>
      </c>
      <c r="B10" s="256" t="str">
        <f>+'Ekamut-caxs'!B14</f>
        <v>Ֆինանսական օգնությունից (օգնիր մանկապարտեզիդ)</v>
      </c>
      <c r="C10" s="255"/>
      <c r="D10" s="254">
        <f>+'Ekamut-caxs'!D14</f>
        <v>0</v>
      </c>
      <c r="E10" s="254">
        <f t="shared" si="0"/>
        <v>0</v>
      </c>
      <c r="F10" s="253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customHeight="1">
      <c r="A11" s="369">
        <f t="shared" si="1"/>
        <v>5</v>
      </c>
      <c r="B11" s="256" t="str">
        <f>+'Ekamut-caxs'!B15</f>
        <v>Ֆինանսական օգնությունից</v>
      </c>
      <c r="C11" s="255"/>
      <c r="D11" s="254">
        <f>+'Ekamut-caxs'!D15</f>
        <v>2483.1999999999998</v>
      </c>
      <c r="E11" s="254">
        <f t="shared" si="0"/>
        <v>2483.1999999999998</v>
      </c>
      <c r="F11" s="253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customHeight="1">
      <c r="A12" s="369">
        <f t="shared" si="1"/>
        <v>6</v>
      </c>
      <c r="B12" s="256" t="str">
        <f>+'Ekamut-caxs'!B16</f>
        <v>Չփոխանակվող գործարքներից (դրամաշնորհից)</v>
      </c>
      <c r="C12" s="255"/>
      <c r="D12" s="254">
        <f>+'Ekamut-caxs'!D16</f>
        <v>0</v>
      </c>
      <c r="E12" s="254">
        <f t="shared" si="0"/>
        <v>0</v>
      </c>
      <c r="F12" s="253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69">
        <f t="shared" si="1"/>
        <v>7</v>
      </c>
      <c r="B13" s="256" t="str">
        <f>+'Ekamut-caxs'!B17</f>
        <v xml:space="preserve">Պայմանով ստացված ակտիվներից, այդ թվում՝  </v>
      </c>
      <c r="C13" s="257">
        <f>SUM(C14:C15)</f>
        <v>4680.5</v>
      </c>
      <c r="D13" s="257">
        <f>SUM(D14:D15)</f>
        <v>5000</v>
      </c>
      <c r="E13" s="254">
        <f t="shared" si="0"/>
        <v>319.5</v>
      </c>
      <c r="F13" s="253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7.1</v>
      </c>
      <c r="B14" s="338" t="str">
        <f>+'Ekamut-caxs'!B18</f>
        <v xml:space="preserve">ոչ ընթացիկ </v>
      </c>
      <c r="C14" s="30">
        <f>C59</f>
        <v>4365.3</v>
      </c>
      <c r="D14" s="236">
        <f>+'Ekamut-caxs'!D18</f>
        <v>5000</v>
      </c>
      <c r="E14" s="236">
        <f t="shared" si="0"/>
        <v>634.69999999999982</v>
      </c>
      <c r="F14" s="237"/>
      <c r="G14" s="25"/>
    </row>
    <row r="15" spans="1:18" ht="18.75" customHeight="1">
      <c r="A15" s="26">
        <v>7.2</v>
      </c>
      <c r="B15" s="338" t="str">
        <f>+'Ekamut-caxs'!B19</f>
        <v xml:space="preserve">ընթացիկ </v>
      </c>
      <c r="C15" s="30">
        <v>315.2</v>
      </c>
      <c r="D15" s="236">
        <f>+'Ekamut-caxs'!D19</f>
        <v>0</v>
      </c>
      <c r="E15" s="236">
        <f t="shared" si="0"/>
        <v>-315.2</v>
      </c>
      <c r="F15" s="237"/>
      <c r="G15" s="25"/>
    </row>
    <row r="16" spans="1:18" s="61" customFormat="1" ht="18.75" customHeight="1">
      <c r="A16" s="63">
        <f>+A13+1</f>
        <v>8</v>
      </c>
      <c r="B16" s="256" t="str">
        <f>+'Ekamut-caxs'!B20</f>
        <v>Բանկի տոկոսից</v>
      </c>
      <c r="C16" s="255"/>
      <c r="D16" s="254">
        <f>+'Ekamut-caxs'!D20</f>
        <v>0</v>
      </c>
      <c r="E16" s="254">
        <f t="shared" si="0"/>
        <v>0</v>
      </c>
      <c r="F16" s="253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customHeight="1">
      <c r="A17" s="65">
        <f>+A16+1</f>
        <v>9</v>
      </c>
      <c r="B17" s="337" t="s">
        <v>262</v>
      </c>
      <c r="C17" s="255">
        <v>14</v>
      </c>
      <c r="D17" s="253">
        <f>+'Ekamut-caxs'!D21</f>
        <v>0</v>
      </c>
      <c r="E17" s="253">
        <f>D17-C17</f>
        <v>-14</v>
      </c>
      <c r="F17" s="253"/>
      <c r="G17" s="59"/>
    </row>
    <row r="18" spans="1:18" s="60" customFormat="1" ht="18.75" customHeight="1">
      <c r="A18" s="65"/>
      <c r="B18" s="337" t="s">
        <v>265</v>
      </c>
      <c r="C18" s="255">
        <v>46</v>
      </c>
      <c r="D18" s="253"/>
      <c r="E18" s="253"/>
      <c r="F18" s="253"/>
      <c r="G18" s="59"/>
    </row>
    <row r="19" spans="1:18" s="60" customFormat="1" ht="18.75" customHeight="1">
      <c r="A19" s="65">
        <f>+A17+1</f>
        <v>10</v>
      </c>
      <c r="B19" s="337">
        <f>+'Ekamut-caxs'!B23</f>
        <v>0</v>
      </c>
      <c r="C19" s="255"/>
      <c r="D19" s="253">
        <f>+'Ekamut-caxs'!D23</f>
        <v>0</v>
      </c>
      <c r="E19" s="253">
        <f>D19-C19</f>
        <v>0</v>
      </c>
      <c r="F19" s="253"/>
      <c r="G19" s="59" t="s">
        <v>229</v>
      </c>
    </row>
    <row r="20" spans="1:18" s="20" customFormat="1" ht="17.25">
      <c r="A20" s="66" t="s">
        <v>11</v>
      </c>
      <c r="B20" s="62" t="s">
        <v>146</v>
      </c>
      <c r="C20" s="264">
        <f>SUM(C21,C24:C30,C34:C58,C60:C61)</f>
        <v>65297.900000000009</v>
      </c>
      <c r="D20" s="264">
        <f>SUM(D21,D24:D30,D34:D58,D60:D61)</f>
        <v>75446.440000000017</v>
      </c>
      <c r="E20" s="263">
        <f t="shared" si="0"/>
        <v>10148.540000000008</v>
      </c>
      <c r="F20" s="321"/>
      <c r="G20" s="64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61" customFormat="1" ht="21" customHeight="1">
      <c r="A21" s="63">
        <v>1</v>
      </c>
      <c r="B21" s="337" t="str">
        <f>+'Ekamut-caxs'!B27</f>
        <v>Աշխատավարձի գծով, որից՝</v>
      </c>
      <c r="C21" s="255">
        <v>39686.199999999997</v>
      </c>
      <c r="D21" s="257">
        <f>+'Ekamut-caxs'!D27</f>
        <v>47960.3</v>
      </c>
      <c r="E21" s="254">
        <f t="shared" si="0"/>
        <v>8274.1000000000058</v>
      </c>
      <c r="F21" s="253"/>
      <c r="G21" s="59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</row>
    <row r="22" spans="1:18" s="132" customFormat="1" ht="21" customHeight="1">
      <c r="A22" s="27">
        <v>1.1000000000000001</v>
      </c>
      <c r="B22" s="144" t="str">
        <f>+'Ekamut-caxs'!B28</f>
        <v>վճարովի ծառայության գծով</v>
      </c>
      <c r="C22" s="235">
        <v>456</v>
      </c>
      <c r="D22" s="258">
        <f>+'Ekamut-caxs'!D28</f>
        <v>1824</v>
      </c>
      <c r="E22" s="236">
        <f>D22-C22</f>
        <v>1368</v>
      </c>
      <c r="F22" s="237"/>
      <c r="G22" s="130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</row>
    <row r="23" spans="1:18" s="131" customFormat="1" ht="21" customHeight="1">
      <c r="A23" s="27">
        <v>1.2</v>
      </c>
      <c r="B23" s="381">
        <f>+'Ekamut-caxs'!B29</f>
        <v>0</v>
      </c>
      <c r="C23" s="235"/>
      <c r="D23" s="235">
        <f>+'Ekamut-caxs'!D29</f>
        <v>0</v>
      </c>
      <c r="E23" s="237">
        <f>D23-C23</f>
        <v>0</v>
      </c>
      <c r="F23" s="237"/>
      <c r="G23" s="130"/>
    </row>
    <row r="24" spans="1:18" s="61" customFormat="1" ht="21" customHeight="1">
      <c r="A24" s="63">
        <f>+A21+1</f>
        <v>2</v>
      </c>
      <c r="B24" s="256" t="str">
        <f>+'Ekamut-caxs'!B30</f>
        <v>Սննդի գծով</v>
      </c>
      <c r="C24" s="255">
        <v>13625.4</v>
      </c>
      <c r="D24" s="257">
        <f>+'Ekamut-caxs'!D30</f>
        <v>14291.439999999999</v>
      </c>
      <c r="E24" s="254">
        <f t="shared" si="0"/>
        <v>666.03999999999905</v>
      </c>
      <c r="F24" s="253"/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63">
        <f>+A24+1</f>
        <v>3</v>
      </c>
      <c r="B25" s="256" t="str">
        <f>+'Ekamut-caxs'!B31</f>
        <v>Ջեռուցման գծով</v>
      </c>
      <c r="C25" s="255">
        <v>1727.5</v>
      </c>
      <c r="D25" s="257">
        <f>+'Ekamut-caxs'!D31</f>
        <v>1756.3</v>
      </c>
      <c r="E25" s="254">
        <f t="shared" si="0"/>
        <v>28.799999999999955</v>
      </c>
      <c r="F25" s="253"/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69">
        <f t="shared" ref="A26:A30" si="2">+A25+1</f>
        <v>4</v>
      </c>
      <c r="B26" s="256" t="str">
        <f>+'Ekamut-caxs'!B32</f>
        <v>Էլեկտրաէներգիայի գծով</v>
      </c>
      <c r="C26" s="255">
        <v>2509.8000000000002</v>
      </c>
      <c r="D26" s="257">
        <f>+'Ekamut-caxs'!D32</f>
        <v>2597</v>
      </c>
      <c r="E26" s="254">
        <f t="shared" si="0"/>
        <v>87.199999999999818</v>
      </c>
      <c r="F26" s="253"/>
      <c r="G26" s="59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69">
        <f t="shared" si="2"/>
        <v>5</v>
      </c>
      <c r="B27" s="256" t="str">
        <f>+'Ekamut-caxs'!B33</f>
        <v>Ջրմուղ-կոյուղու գծով</v>
      </c>
      <c r="C27" s="255">
        <v>657.9</v>
      </c>
      <c r="D27" s="257">
        <f>+'Ekamut-caxs'!D33</f>
        <v>659.5</v>
      </c>
      <c r="E27" s="254">
        <f t="shared" si="0"/>
        <v>1.6000000000000227</v>
      </c>
      <c r="F27" s="253"/>
      <c r="G27" s="172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69">
        <f t="shared" si="2"/>
        <v>6</v>
      </c>
      <c r="B28" s="256" t="str">
        <f>+'Ekamut-caxs'!B34</f>
        <v>Աղբահանության գծով</v>
      </c>
      <c r="C28" s="255">
        <v>60.9</v>
      </c>
      <c r="D28" s="257">
        <f>+'Ekamut-caxs'!D34</f>
        <v>60.9</v>
      </c>
      <c r="E28" s="254">
        <f t="shared" si="0"/>
        <v>0</v>
      </c>
      <c r="F28" s="253"/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69">
        <f t="shared" si="2"/>
        <v>7</v>
      </c>
      <c r="B29" s="256" t="str">
        <f>+'Ekamut-caxs'!B35</f>
        <v>Ախտաբանության գծով</v>
      </c>
      <c r="C29" s="255">
        <v>24</v>
      </c>
      <c r="D29" s="257">
        <f>+'Ekamut-caxs'!D35</f>
        <v>24</v>
      </c>
      <c r="E29" s="254">
        <f t="shared" si="0"/>
        <v>0</v>
      </c>
      <c r="F29" s="253"/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s="61" customFormat="1" ht="21" customHeight="1">
      <c r="A30" s="369">
        <f t="shared" si="2"/>
        <v>8</v>
      </c>
      <c r="B30" s="256" t="str">
        <f>+'Ekamut-caxs'!B36</f>
        <v>Կապի գծով, այդ թվում`</v>
      </c>
      <c r="C30" s="257">
        <f>SUM(C31:C33)</f>
        <v>120.9</v>
      </c>
      <c r="D30" s="257">
        <f>SUM(D31:D33)</f>
        <v>162.6</v>
      </c>
      <c r="E30" s="254">
        <f t="shared" si="0"/>
        <v>41.699999999999989</v>
      </c>
      <c r="F30" s="253"/>
      <c r="G30" s="59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</row>
    <row r="31" spans="1:18" ht="21" customHeight="1">
      <c r="A31" s="26">
        <v>8.1</v>
      </c>
      <c r="B31" s="338" t="str">
        <f>+'Ekamut-caxs'!B37</f>
        <v>բաժանորդային վճար</v>
      </c>
      <c r="C31" s="235">
        <v>57.6</v>
      </c>
      <c r="D31" s="258">
        <f>+'Ekamut-caxs'!D37</f>
        <v>57.6</v>
      </c>
      <c r="E31" s="236">
        <f t="shared" si="0"/>
        <v>0</v>
      </c>
      <c r="F31" s="237"/>
      <c r="G31" s="25"/>
    </row>
    <row r="32" spans="1:18" ht="21" customHeight="1">
      <c r="A32" s="26">
        <v>8.1999999999999993</v>
      </c>
      <c r="B32" s="338" t="str">
        <f>+'Ekamut-caxs'!B38</f>
        <v>րոպեավճար</v>
      </c>
      <c r="C32" s="235">
        <v>3.3000000000000043</v>
      </c>
      <c r="D32" s="258">
        <f>+'Ekamut-caxs'!D38</f>
        <v>45</v>
      </c>
      <c r="E32" s="236">
        <f t="shared" si="0"/>
        <v>41.699999999999996</v>
      </c>
      <c r="F32" s="237"/>
      <c r="G32" s="25"/>
    </row>
    <row r="33" spans="1:18" ht="21" customHeight="1">
      <c r="A33" s="26">
        <v>8.3000000000000007</v>
      </c>
      <c r="B33" s="338" t="str">
        <f>+'Ekamut-caxs'!B39</f>
        <v>ինտերնետ կապ</v>
      </c>
      <c r="C33" s="235">
        <v>60</v>
      </c>
      <c r="D33" s="258">
        <f>+'Ekamut-caxs'!D39</f>
        <v>60</v>
      </c>
      <c r="E33" s="236">
        <f t="shared" si="0"/>
        <v>0</v>
      </c>
      <c r="F33" s="237"/>
      <c r="G33" s="25"/>
    </row>
    <row r="34" spans="1:18" s="61" customFormat="1" ht="21" customHeight="1">
      <c r="A34" s="63">
        <f>+A30+1</f>
        <v>9</v>
      </c>
      <c r="B34" s="256" t="str">
        <f>+'Ekamut-caxs'!B40</f>
        <v>Բանկային ծառայության գծով</v>
      </c>
      <c r="C34" s="255"/>
      <c r="D34" s="257">
        <f>+'Ekamut-caxs'!D40</f>
        <v>0</v>
      </c>
      <c r="E34" s="254">
        <f t="shared" si="0"/>
        <v>0</v>
      </c>
      <c r="F34" s="253"/>
      <c r="G34" s="59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63">
        <f>+A34+1</f>
        <v>10</v>
      </c>
      <c r="B35" s="256" t="str">
        <f>+'Ekamut-caxs'!B41</f>
        <v>Տնտեսական ապրանքների գծով</v>
      </c>
      <c r="C35" s="255">
        <v>798.5</v>
      </c>
      <c r="D35" s="257">
        <f>+'Ekamut-caxs'!D41</f>
        <v>882</v>
      </c>
      <c r="E35" s="254">
        <f t="shared" si="0"/>
        <v>83.5</v>
      </c>
      <c r="F35" s="253"/>
      <c r="G35" s="44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69">
        <f t="shared" ref="A36:A58" si="3">+A35+1</f>
        <v>11</v>
      </c>
      <c r="B36" s="256" t="str">
        <f>+'Ekamut-caxs'!B42</f>
        <v>Գրասենյակային ապրանքների գծով</v>
      </c>
      <c r="C36" s="255">
        <v>371.3</v>
      </c>
      <c r="D36" s="257">
        <f>+'Ekamut-caxs'!D42</f>
        <v>385.8</v>
      </c>
      <c r="E36" s="254">
        <f t="shared" si="0"/>
        <v>14.5</v>
      </c>
      <c r="F36" s="253"/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369">
        <f t="shared" si="3"/>
        <v>12</v>
      </c>
      <c r="B37" s="256" t="str">
        <f>+'Ekamut-caxs'!B43</f>
        <v>Փոքրարժեք կամ արագամաշ առարկաների գծով</v>
      </c>
      <c r="C37" s="255">
        <v>322.20000000000005</v>
      </c>
      <c r="D37" s="257">
        <f>+'Ekamut-caxs'!D43</f>
        <v>165</v>
      </c>
      <c r="E37" s="254">
        <f t="shared" si="0"/>
        <v>-157.20000000000005</v>
      </c>
      <c r="F37" s="253"/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69">
        <f t="shared" si="3"/>
        <v>13</v>
      </c>
      <c r="B38" s="256" t="str">
        <f>+'Ekamut-caxs'!B44</f>
        <v>Ուսումնական նյութերի գծով</v>
      </c>
      <c r="C38" s="255">
        <v>166.4</v>
      </c>
      <c r="D38" s="257">
        <f>+'Ekamut-caxs'!D44</f>
        <v>433.1</v>
      </c>
      <c r="E38" s="254">
        <f t="shared" si="0"/>
        <v>266.70000000000005</v>
      </c>
      <c r="F38" s="253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1" customHeight="1">
      <c r="A39" s="369">
        <f t="shared" si="3"/>
        <v>14</v>
      </c>
      <c r="B39" s="256" t="str">
        <f>+'Ekamut-caxs'!B45</f>
        <v>Դեղորայքի գծով</v>
      </c>
      <c r="C39" s="255"/>
      <c r="D39" s="257">
        <f>+'Ekamut-caxs'!D45</f>
        <v>100</v>
      </c>
      <c r="E39" s="254">
        <f>D39-C39</f>
        <v>100</v>
      </c>
      <c r="F39" s="253"/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0.25" customHeight="1">
      <c r="A40" s="369">
        <f t="shared" si="3"/>
        <v>15</v>
      </c>
      <c r="B40" s="256" t="str">
        <f>+'Ekamut-caxs'!B46</f>
        <v>Բուժ.ծառայության գծով</v>
      </c>
      <c r="C40" s="255">
        <v>56</v>
      </c>
      <c r="D40" s="257">
        <f>+'Ekamut-caxs'!D46</f>
        <v>80</v>
      </c>
      <c r="E40" s="254">
        <f t="shared" si="0"/>
        <v>24</v>
      </c>
      <c r="F40" s="253"/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1" customHeight="1">
      <c r="A41" s="369">
        <f t="shared" si="3"/>
        <v>16</v>
      </c>
      <c r="B41" s="256" t="str">
        <f>+'Ekamut-caxs'!B47</f>
        <v>Ընթացիկ վերանորոգման գծով</v>
      </c>
      <c r="C41" s="253">
        <v>25</v>
      </c>
      <c r="D41" s="257">
        <f>+'Ekamut-caxs'!D47</f>
        <v>417</v>
      </c>
      <c r="E41" s="254">
        <f t="shared" si="0"/>
        <v>392</v>
      </c>
      <c r="F41" s="253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customHeight="1">
      <c r="A42" s="369">
        <f t="shared" si="3"/>
        <v>17</v>
      </c>
      <c r="B42" s="256" t="str">
        <f>+'Ekamut-caxs'!B48</f>
        <v>Ջեռուցման համակարգի սպասարկման գծով</v>
      </c>
      <c r="C42" s="253">
        <v>101.5</v>
      </c>
      <c r="D42" s="257">
        <f>+'Ekamut-caxs'!D48</f>
        <v>126.5</v>
      </c>
      <c r="E42" s="254">
        <f>D42-C42</f>
        <v>25</v>
      </c>
      <c r="F42" s="253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customHeight="1">
      <c r="A43" s="369">
        <f t="shared" si="3"/>
        <v>18</v>
      </c>
      <c r="B43" s="256" t="str">
        <f>+'Ekamut-caxs'!B49</f>
        <v>Կաթսայատան սպասարկման գծով</v>
      </c>
      <c r="C43" s="253"/>
      <c r="D43" s="257">
        <f>+'Ekamut-caxs'!D49</f>
        <v>0</v>
      </c>
      <c r="E43" s="254">
        <f>D43-C43</f>
        <v>0</v>
      </c>
      <c r="F43" s="253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customHeight="1">
      <c r="A44" s="369">
        <f t="shared" si="3"/>
        <v>19</v>
      </c>
      <c r="B44" s="256" t="str">
        <f>+'Ekamut-caxs'!B50</f>
        <v>Սպասարկման և կոմունալ համավճարների գծով</v>
      </c>
      <c r="C44" s="253"/>
      <c r="D44" s="257">
        <f>+'Ekamut-caxs'!D50</f>
        <v>0</v>
      </c>
      <c r="E44" s="254">
        <f>D44-C44</f>
        <v>0</v>
      </c>
      <c r="F44" s="253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69">
        <f t="shared" si="3"/>
        <v>20</v>
      </c>
      <c r="B45" s="256" t="str">
        <f>+'Ekamut-caxs'!B51</f>
        <v>Գնումների համակարգողի ծառայության գծով</v>
      </c>
      <c r="C45" s="255"/>
      <c r="D45" s="257">
        <f>+'Ekamut-caxs'!D51</f>
        <v>105</v>
      </c>
      <c r="E45" s="254">
        <f t="shared" si="0"/>
        <v>105</v>
      </c>
      <c r="F45" s="253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" customHeight="1">
      <c r="A46" s="369">
        <f t="shared" si="3"/>
        <v>21</v>
      </c>
      <c r="B46" s="256" t="str">
        <f>+'Ekamut-caxs'!B52</f>
        <v>Համակարգիչների տեխնիկական սպասարկման գծով</v>
      </c>
      <c r="C46" s="255">
        <v>39</v>
      </c>
      <c r="D46" s="257">
        <f>+'Ekamut-caxs'!D52</f>
        <v>60</v>
      </c>
      <c r="E46" s="254">
        <f t="shared" si="0"/>
        <v>21</v>
      </c>
      <c r="F46" s="253"/>
      <c r="G46" s="59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1.75" customHeight="1">
      <c r="A47" s="369">
        <f t="shared" si="3"/>
        <v>22</v>
      </c>
      <c r="B47" s="256" t="str">
        <f>+'Ekamut-caxs'!B53</f>
        <v>Համակարգչային ծրագրի և կայքի սպասարկման գծով</v>
      </c>
      <c r="C47" s="253">
        <v>95</v>
      </c>
      <c r="D47" s="257">
        <f>+'Ekamut-caxs'!D53</f>
        <v>95</v>
      </c>
      <c r="E47" s="254">
        <f t="shared" si="0"/>
        <v>0</v>
      </c>
      <c r="F47" s="253"/>
      <c r="G47" s="44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3.25" customHeight="1">
      <c r="A48" s="369">
        <f t="shared" si="3"/>
        <v>23</v>
      </c>
      <c r="B48" s="256" t="str">
        <f>+'Ekamut-caxs'!B54</f>
        <v>էլ․ստորագրության գծով</v>
      </c>
      <c r="C48" s="253">
        <v>3</v>
      </c>
      <c r="D48" s="257">
        <f>+'Ekamut-caxs'!D54</f>
        <v>3</v>
      </c>
      <c r="E48" s="254">
        <f t="shared" ref="E48:E61" si="4">D48-C48</f>
        <v>0</v>
      </c>
      <c r="F48" s="253"/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customHeight="1">
      <c r="A49" s="369">
        <f t="shared" si="3"/>
        <v>24</v>
      </c>
      <c r="B49" s="256" t="str">
        <f>+'Ekamut-caxs'!B55</f>
        <v>Հայտարարության գծով</v>
      </c>
      <c r="C49" s="253"/>
      <c r="D49" s="257">
        <f>+'Ekamut-caxs'!D55</f>
        <v>0</v>
      </c>
      <c r="E49" s="254">
        <f t="shared" si="4"/>
        <v>0</v>
      </c>
      <c r="F49" s="253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1" customHeight="1">
      <c r="A50" s="369">
        <f t="shared" si="3"/>
        <v>25</v>
      </c>
      <c r="B50" s="256" t="str">
        <f>+'Ekamut-caxs'!B56</f>
        <v>Բաժանորդագրության գծով</v>
      </c>
      <c r="C50" s="253"/>
      <c r="D50" s="257">
        <f>+'Ekamut-caxs'!D56</f>
        <v>0</v>
      </c>
      <c r="E50" s="254">
        <f t="shared" si="4"/>
        <v>0</v>
      </c>
      <c r="F50" s="253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0.25" customHeight="1">
      <c r="A51" s="369">
        <f t="shared" si="3"/>
        <v>26</v>
      </c>
      <c r="B51" s="256" t="str">
        <f>+'Ekamut-caxs'!B57</f>
        <v>Վերապատրաստման գծով</v>
      </c>
      <c r="C51" s="253">
        <v>81.5</v>
      </c>
      <c r="D51" s="257">
        <f>+'Ekamut-caxs'!D57</f>
        <v>82</v>
      </c>
      <c r="E51" s="254">
        <f t="shared" si="4"/>
        <v>0.5</v>
      </c>
      <c r="F51" s="253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1" customFormat="1" ht="21" customHeight="1">
      <c r="A52" s="369">
        <f t="shared" si="3"/>
        <v>27</v>
      </c>
      <c r="B52" s="256">
        <f>+'Ekamut-caxs'!B58</f>
        <v>0</v>
      </c>
      <c r="C52" s="253"/>
      <c r="D52" s="257">
        <f>+'Ekamut-caxs'!D58</f>
        <v>0</v>
      </c>
      <c r="E52" s="254">
        <f t="shared" si="4"/>
        <v>0</v>
      </c>
      <c r="F52" s="253"/>
      <c r="G52" s="59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</row>
    <row r="53" spans="1:18" s="60" customFormat="1" ht="21" customHeight="1">
      <c r="A53" s="369">
        <f t="shared" si="3"/>
        <v>28</v>
      </c>
      <c r="B53" s="256">
        <f>+'Ekamut-caxs'!B59</f>
        <v>0</v>
      </c>
      <c r="C53" s="253"/>
      <c r="D53" s="255">
        <f>+'Ekamut-caxs'!D59</f>
        <v>0</v>
      </c>
      <c r="E53" s="253">
        <f t="shared" si="4"/>
        <v>0</v>
      </c>
      <c r="F53" s="253"/>
      <c r="G53" s="59"/>
    </row>
    <row r="54" spans="1:18" s="60" customFormat="1" ht="21" customHeight="1">
      <c r="A54" s="464">
        <f t="shared" si="3"/>
        <v>29</v>
      </c>
      <c r="B54" s="337">
        <f>+'Ekamut-caxs'!B60</f>
        <v>0</v>
      </c>
      <c r="C54" s="253"/>
      <c r="D54" s="255">
        <f>+'Ekamut-caxs'!D60</f>
        <v>0</v>
      </c>
      <c r="E54" s="253">
        <f>D54-C54</f>
        <v>0</v>
      </c>
      <c r="F54" s="253"/>
      <c r="G54" s="59"/>
    </row>
    <row r="55" spans="1:18" s="60" customFormat="1" ht="21" customHeight="1">
      <c r="A55" s="504"/>
      <c r="B55" s="337" t="s">
        <v>263</v>
      </c>
      <c r="C55" s="253">
        <v>50</v>
      </c>
      <c r="D55" s="255">
        <f>+'Ekamut-caxs'!D61</f>
        <v>0</v>
      </c>
      <c r="E55" s="253">
        <f t="shared" ref="E55:E56" si="5">D55-C55</f>
        <v>-50</v>
      </c>
      <c r="F55" s="253"/>
      <c r="G55" s="59"/>
    </row>
    <row r="56" spans="1:18" s="60" customFormat="1" ht="21" customHeight="1">
      <c r="A56" s="504"/>
      <c r="B56" s="337" t="s">
        <v>264</v>
      </c>
      <c r="C56" s="253">
        <v>10</v>
      </c>
      <c r="D56" s="255">
        <f>+'Ekamut-caxs'!D62</f>
        <v>0</v>
      </c>
      <c r="E56" s="253">
        <f t="shared" si="5"/>
        <v>-10</v>
      </c>
      <c r="F56" s="253"/>
      <c r="G56" s="59"/>
    </row>
    <row r="57" spans="1:18" s="60" customFormat="1" ht="21" customHeight="1">
      <c r="A57" s="464">
        <f>+A54+1</f>
        <v>30</v>
      </c>
      <c r="B57" s="337">
        <f>+'Ekamut-caxs'!B63</f>
        <v>0</v>
      </c>
      <c r="C57" s="253"/>
      <c r="D57" s="255">
        <f>+'Ekamut-caxs'!D63</f>
        <v>0</v>
      </c>
      <c r="E57" s="253">
        <f>D57-C57</f>
        <v>0</v>
      </c>
      <c r="F57" s="253"/>
      <c r="G57" s="59" t="s">
        <v>121</v>
      </c>
    </row>
    <row r="58" spans="1:18" s="61" customFormat="1" ht="21" customHeight="1">
      <c r="A58" s="369">
        <f t="shared" si="3"/>
        <v>31</v>
      </c>
      <c r="B58" s="256" t="str">
        <f>+'Ekamut-caxs'!B64</f>
        <v>Հիմնական միջոցների մաշվածության գծով, որից՝</v>
      </c>
      <c r="C58" s="253">
        <v>4764.6000000000004</v>
      </c>
      <c r="D58" s="257">
        <f>+'Ekamut-caxs'!D64</f>
        <v>5000</v>
      </c>
      <c r="E58" s="254">
        <f t="shared" si="4"/>
        <v>235.39999999999964</v>
      </c>
      <c r="F58" s="253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ht="20.25" customHeight="1">
      <c r="A59" s="27">
        <v>31.1</v>
      </c>
      <c r="B59" s="338" t="str">
        <f>+'Ekamut-caxs'!B65</f>
        <v>պայմանով (անհատույց) ստացված</v>
      </c>
      <c r="C59" s="237">
        <v>4365.3</v>
      </c>
      <c r="D59" s="258">
        <f>+'Ekamut-caxs'!D65</f>
        <v>5000</v>
      </c>
      <c r="E59" s="236">
        <f t="shared" si="4"/>
        <v>634.69999999999982</v>
      </c>
      <c r="F59" s="237"/>
      <c r="G59" s="133"/>
    </row>
    <row r="60" spans="1:18" s="61" customFormat="1" ht="21" customHeight="1">
      <c r="A60" s="63">
        <f>+A58+1</f>
        <v>32</v>
      </c>
      <c r="B60" s="256" t="str">
        <f>+'Ekamut-caxs'!B66</f>
        <v xml:space="preserve">Չփոխհատուցվող հարկերի գծով </v>
      </c>
      <c r="C60" s="253"/>
      <c r="D60" s="257">
        <f>+'Ekamut-caxs'!D66</f>
        <v>0</v>
      </c>
      <c r="E60" s="254">
        <f t="shared" si="4"/>
        <v>0</v>
      </c>
      <c r="F60" s="253"/>
      <c r="G60" s="59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</row>
    <row r="61" spans="1:18" s="61" customFormat="1" ht="21" customHeight="1">
      <c r="A61" s="63">
        <f>+A60+1</f>
        <v>33</v>
      </c>
      <c r="B61" s="256" t="str">
        <f>+'Ekamut-caxs'!B67</f>
        <v>Այլ ծախսերի գծով</v>
      </c>
      <c r="C61" s="253">
        <v>1.3</v>
      </c>
      <c r="D61" s="257">
        <f>+'Ekamut-caxs'!D67</f>
        <v>0</v>
      </c>
      <c r="E61" s="254">
        <f t="shared" si="4"/>
        <v>-1.3</v>
      </c>
      <c r="F61" s="253"/>
      <c r="G61" s="59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</row>
    <row r="62" spans="1:18" s="33" customFormat="1" ht="17.25">
      <c r="A62" s="24"/>
      <c r="B62" s="382" t="s">
        <v>78</v>
      </c>
      <c r="C62" s="263">
        <f>C6-C20</f>
        <v>0</v>
      </c>
      <c r="D62" s="263">
        <f>D6-D20</f>
        <v>-4.0000000022700988E-2</v>
      </c>
      <c r="E62" s="263">
        <f t="shared" si="0"/>
        <v>-4.0000000022700988E-2</v>
      </c>
      <c r="F62" s="321"/>
      <c r="G62" s="31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45" customHeight="1">
      <c r="A63" s="34"/>
      <c r="B63" s="383"/>
      <c r="C63" s="35"/>
      <c r="D63" s="35"/>
      <c r="E63" s="35"/>
      <c r="F63" s="35"/>
      <c r="G63" s="31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ht="24.75" customHeight="1">
      <c r="B64" s="405" t="s">
        <v>2</v>
      </c>
      <c r="C64" s="406"/>
      <c r="D64" s="592" t="str">
        <f>+'Ekamut-caxs'!D70</f>
        <v>Թ. Բաղդասարյան</v>
      </c>
      <c r="E64" s="592"/>
      <c r="F64" s="283"/>
      <c r="G64" s="25"/>
    </row>
    <row r="65" spans="1:7" ht="9.75" customHeight="1">
      <c r="B65" s="407"/>
      <c r="C65" s="408"/>
      <c r="D65" s="591" t="s">
        <v>5</v>
      </c>
      <c r="E65" s="591"/>
      <c r="F65" s="284"/>
      <c r="G65" s="25"/>
    </row>
    <row r="66" spans="1:7" ht="24.75" customHeight="1">
      <c r="B66" s="405" t="s">
        <v>6</v>
      </c>
      <c r="C66" s="406"/>
      <c r="D66" s="592" t="str">
        <f>+'Ekamut-caxs'!D72</f>
        <v>Ա. Ամիրյան</v>
      </c>
      <c r="E66" s="592"/>
      <c r="F66" s="283"/>
      <c r="G66" s="25"/>
    </row>
    <row r="67" spans="1:7" ht="11.25" customHeight="1">
      <c r="B67" s="409"/>
      <c r="C67" s="408"/>
      <c r="D67" s="591" t="s">
        <v>5</v>
      </c>
      <c r="E67" s="591"/>
      <c r="F67" s="284"/>
      <c r="G67" s="25"/>
    </row>
    <row r="68" spans="1:7" s="17" customFormat="1">
      <c r="A68" s="22"/>
      <c r="B68" s="410" t="s">
        <v>1</v>
      </c>
      <c r="C68" s="408"/>
      <c r="D68" s="408"/>
      <c r="E68" s="408"/>
      <c r="F68" s="36"/>
      <c r="G68" s="25"/>
    </row>
    <row r="69" spans="1:7" s="17" customFormat="1">
      <c r="A69" s="96"/>
      <c r="B69" s="385"/>
      <c r="C69" s="25"/>
      <c r="D69" s="25"/>
      <c r="E69" s="25"/>
      <c r="F69" s="25"/>
      <c r="G69" s="25"/>
    </row>
    <row r="70" spans="1:7" s="17" customFormat="1">
      <c r="A70" s="96"/>
      <c r="B70" s="385"/>
      <c r="C70" s="25"/>
      <c r="D70" s="25"/>
      <c r="E70" s="25"/>
      <c r="F70" s="25"/>
      <c r="G70" s="25"/>
    </row>
    <row r="71" spans="1:7" s="17" customFormat="1">
      <c r="A71" s="96"/>
      <c r="B71" s="385"/>
      <c r="C71" s="25"/>
      <c r="D71" s="25"/>
      <c r="E71" s="25"/>
      <c r="F71" s="25"/>
      <c r="G71" s="25"/>
    </row>
    <row r="72" spans="1:7" s="17" customFormat="1">
      <c r="A72" s="96"/>
      <c r="B72" s="385"/>
      <c r="C72" s="25"/>
      <c r="D72" s="25"/>
      <c r="E72" s="25"/>
      <c r="F72" s="25"/>
      <c r="G72" s="25"/>
    </row>
    <row r="73" spans="1:7" s="17" customFormat="1">
      <c r="A73" s="96"/>
      <c r="B73" s="385"/>
      <c r="C73" s="25"/>
      <c r="D73" s="25"/>
      <c r="E73" s="25"/>
      <c r="F73" s="25"/>
    </row>
    <row r="74" spans="1:7" s="17" customFormat="1">
      <c r="A74" s="96"/>
      <c r="B74" s="385"/>
      <c r="C74" s="25"/>
      <c r="D74" s="25"/>
      <c r="E74" s="25"/>
      <c r="F74" s="25"/>
    </row>
    <row r="75" spans="1:7" s="17" customFormat="1">
      <c r="A75" s="96"/>
      <c r="B75" s="385"/>
      <c r="C75" s="25"/>
      <c r="D75" s="25"/>
      <c r="E75" s="25"/>
      <c r="F75" s="25"/>
    </row>
    <row r="76" spans="1:7" s="17" customFormat="1">
      <c r="A76" s="96"/>
      <c r="B76" s="21"/>
    </row>
    <row r="77" spans="1:7" s="17" customFormat="1">
      <c r="A77" s="96"/>
      <c r="B77" s="21"/>
    </row>
    <row r="78" spans="1:7" s="17" customFormat="1">
      <c r="A78" s="96"/>
      <c r="B78" s="21"/>
    </row>
    <row r="79" spans="1:7" s="17" customFormat="1">
      <c r="A79" s="96"/>
      <c r="B79" s="21"/>
    </row>
    <row r="80" spans="1:7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view="pageBreakPreview" topLeftCell="A4" zoomScaleSheetLayoutView="100" workbookViewId="0">
      <selection activeCell="F12" sqref="F12"/>
    </sheetView>
  </sheetViews>
  <sheetFormatPr defaultColWidth="9.140625" defaultRowHeight="13.5"/>
  <cols>
    <col min="1" max="1" width="4.85546875" style="18" customWidth="1"/>
    <col min="2" max="2" width="59.85546875" style="380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10"/>
    <col min="8" max="8" width="14.5703125" style="96" customWidth="1"/>
    <col min="9" max="13" width="9.140625" style="96"/>
    <col min="14" max="20" width="9.140625" style="104"/>
    <col min="21" max="16384" width="9.140625" style="18"/>
  </cols>
  <sheetData>
    <row r="1" spans="1:20" ht="23.25" customHeight="1">
      <c r="A1" s="590" t="s">
        <v>79</v>
      </c>
      <c r="B1" s="590"/>
      <c r="C1" s="590"/>
      <c r="D1" s="590"/>
      <c r="E1" s="590"/>
      <c r="F1" s="590"/>
    </row>
    <row r="2" spans="1:20" s="20" customFormat="1" ht="20.25">
      <c r="A2" s="583" t="str">
        <f>+'Ekamut-caxs'!A7:D7</f>
        <v xml:space="preserve">«Երևանի հ․99 մսուր-մանկապարտեզ» ՀՈԱԿ-ի </v>
      </c>
      <c r="B2" s="583"/>
      <c r="C2" s="583"/>
      <c r="D2" s="583"/>
      <c r="E2" s="583"/>
      <c r="F2" s="583"/>
      <c r="G2" s="93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39" customHeight="1">
      <c r="A3" s="593" t="s">
        <v>234</v>
      </c>
      <c r="B3" s="593"/>
      <c r="C3" s="593"/>
      <c r="D3" s="593"/>
      <c r="E3" s="593"/>
      <c r="F3" s="593"/>
      <c r="G3" s="111"/>
      <c r="H3" s="98"/>
      <c r="I3" s="98"/>
      <c r="J3" s="98"/>
      <c r="K3" s="98"/>
      <c r="L3" s="98"/>
    </row>
    <row r="4" spans="1:20" s="20" customFormat="1" ht="18" customHeight="1">
      <c r="A4" s="11"/>
      <c r="B4" s="386"/>
      <c r="F4" s="12" t="s">
        <v>43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8" customFormat="1" ht="75.75" customHeight="1">
      <c r="A5" s="82" t="s">
        <v>3</v>
      </c>
      <c r="B5" s="84" t="s">
        <v>31</v>
      </c>
      <c r="C5" s="232" t="s">
        <v>214</v>
      </c>
      <c r="D5" s="232" t="s">
        <v>215</v>
      </c>
      <c r="E5" s="83" t="s">
        <v>50</v>
      </c>
      <c r="F5" s="285" t="str">
        <f>+'Ekamutneri hamematakan'!F5</f>
        <v>Ծանոթություն նախատեսվող ցուցանիշների վերաբերյալ</v>
      </c>
      <c r="G5" s="17"/>
      <c r="H5" s="397" t="s">
        <v>249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3" t="s">
        <v>7</v>
      </c>
      <c r="B6" s="14" t="s">
        <v>32</v>
      </c>
      <c r="C6" s="238">
        <v>700.30000000002474</v>
      </c>
      <c r="D6" s="238">
        <f>+C79</f>
        <v>2548.1000000000131</v>
      </c>
      <c r="E6" s="250">
        <f t="shared" ref="E6:E65" si="0">D6-C6</f>
        <v>1847.7999999999884</v>
      </c>
      <c r="F6" s="238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3" t="s">
        <v>11</v>
      </c>
      <c r="B7" s="14" t="s">
        <v>80</v>
      </c>
      <c r="C7" s="250">
        <f>SUM(C8,C9:C18)</f>
        <v>61742.7</v>
      </c>
      <c r="D7" s="250">
        <f>SUM(D8,D9:D18)</f>
        <v>70446.399999999994</v>
      </c>
      <c r="E7" s="250">
        <f>D7-C7</f>
        <v>8703.6999999999971</v>
      </c>
      <c r="F7" s="238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61" customFormat="1" ht="17.25" customHeight="1">
      <c r="A8" s="63">
        <v>1</v>
      </c>
      <c r="B8" s="336" t="str">
        <f>+'Dramakan hosqer'!B14</f>
        <v>Սուբսիդիայից</v>
      </c>
      <c r="C8" s="248">
        <f>60816.6</f>
        <v>60816.6</v>
      </c>
      <c r="D8" s="249">
        <f>+'Dramakan hosqer'!F14</f>
        <v>65323.199999999997</v>
      </c>
      <c r="E8" s="249">
        <f>D8-C8</f>
        <v>4506.5999999999985</v>
      </c>
      <c r="F8" s="248"/>
      <c r="G8" s="113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61" customFormat="1" ht="17.25" customHeight="1">
      <c r="A9" s="63">
        <f>+A8+1</f>
        <v>2</v>
      </c>
      <c r="B9" s="336" t="str">
        <f>+'Dramakan hosqer'!B15</f>
        <v xml:space="preserve">Վճարովի ծառայություններից </v>
      </c>
      <c r="C9" s="248">
        <v>880.1</v>
      </c>
      <c r="D9" s="249">
        <f>+'Dramakan hosqer'!F15</f>
        <v>2640</v>
      </c>
      <c r="E9" s="249">
        <f t="shared" si="0"/>
        <v>1759.9</v>
      </c>
      <c r="F9" s="248"/>
      <c r="G9" s="113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61" customFormat="1" ht="17.25" customHeight="1">
      <c r="A10" s="369">
        <f t="shared" ref="A10:A16" si="1">+A9+1</f>
        <v>3</v>
      </c>
      <c r="B10" s="336" t="str">
        <f>+'Dramakan hosqer'!B16</f>
        <v>Սպասարկման և կոմունալ համավճարներից</v>
      </c>
      <c r="C10" s="248"/>
      <c r="D10" s="249">
        <f>+'Dramakan hosqer'!F16</f>
        <v>0</v>
      </c>
      <c r="E10" s="249">
        <f t="shared" si="0"/>
        <v>0</v>
      </c>
      <c r="F10" s="248"/>
      <c r="G10" s="113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61" customFormat="1" ht="17.25" customHeight="1">
      <c r="A11" s="369">
        <f t="shared" si="1"/>
        <v>4</v>
      </c>
      <c r="B11" s="336" t="str">
        <f>+'Dramakan hosqer'!B17</f>
        <v>Ֆինանսական օգնությունից (օգնիր մանկապարտեզիդ)</v>
      </c>
      <c r="C11" s="248"/>
      <c r="D11" s="249">
        <f>+'Dramakan hosqer'!F17</f>
        <v>0</v>
      </c>
      <c r="E11" s="249">
        <f t="shared" si="0"/>
        <v>0</v>
      </c>
      <c r="F11" s="248"/>
      <c r="G11" s="113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61" customFormat="1" ht="17.25" customHeight="1">
      <c r="A12" s="369">
        <f t="shared" si="1"/>
        <v>5</v>
      </c>
      <c r="B12" s="336" t="str">
        <f>+'Dramakan hosqer'!B18</f>
        <v>Ֆինանսական օգնությունից</v>
      </c>
      <c r="C12" s="248"/>
      <c r="D12" s="249">
        <f>+'Dramakan hosqer'!F18</f>
        <v>2483.1999999999998</v>
      </c>
      <c r="E12" s="249">
        <f t="shared" si="0"/>
        <v>2483.1999999999998</v>
      </c>
      <c r="F12" s="248"/>
      <c r="G12" s="113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61" customFormat="1" ht="17.25" customHeight="1">
      <c r="A13" s="369">
        <f t="shared" si="1"/>
        <v>6</v>
      </c>
      <c r="B13" s="336" t="str">
        <f>+'Dramakan hosqer'!B19</f>
        <v>Չփոխանակվող գործարքներից (դրամաշնորհից)</v>
      </c>
      <c r="C13" s="248"/>
      <c r="D13" s="249">
        <f>+'Dramakan hosqer'!F19</f>
        <v>0</v>
      </c>
      <c r="E13" s="249">
        <f t="shared" si="0"/>
        <v>0</v>
      </c>
      <c r="F13" s="248"/>
      <c r="G13" s="113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61" customFormat="1" ht="17.25" customHeight="1">
      <c r="A14" s="369">
        <f t="shared" si="1"/>
        <v>7</v>
      </c>
      <c r="B14" s="336" t="str">
        <f>+'Dramakan hosqer'!B20</f>
        <v>Դեբիտորական պարտքերից</v>
      </c>
      <c r="C14" s="248"/>
      <c r="D14" s="249">
        <f>+'Dramakan hosqer'!F20</f>
        <v>0</v>
      </c>
      <c r="E14" s="249">
        <f t="shared" si="0"/>
        <v>0</v>
      </c>
      <c r="F14" s="248"/>
      <c r="G14" s="113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61" customFormat="1" ht="17.25" customHeight="1">
      <c r="A15" s="369">
        <f t="shared" si="1"/>
        <v>8</v>
      </c>
      <c r="B15" s="336" t="str">
        <f>+'Dramakan hosqer'!B21</f>
        <v>Բանկի տոկոսից</v>
      </c>
      <c r="C15" s="248"/>
      <c r="D15" s="249">
        <f>+'Dramakan hosqer'!F21</f>
        <v>0</v>
      </c>
      <c r="E15" s="249">
        <f>D15-C15</f>
        <v>0</v>
      </c>
      <c r="F15" s="248"/>
      <c r="G15" s="113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60" customFormat="1" ht="17.25" customHeight="1">
      <c r="A16" s="464">
        <f t="shared" si="1"/>
        <v>9</v>
      </c>
      <c r="B16" s="477">
        <f>+'Dramakan hosqer'!B22</f>
        <v>0</v>
      </c>
      <c r="C16" s="460"/>
      <c r="D16" s="460">
        <f>+'Dramakan hosqer'!F22</f>
        <v>0</v>
      </c>
      <c r="E16" s="460">
        <f t="shared" si="0"/>
        <v>0</v>
      </c>
      <c r="F16" s="460"/>
      <c r="G16" s="113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60" customFormat="1" ht="17.25" customHeight="1">
      <c r="A17" s="504"/>
      <c r="B17" s="477" t="s">
        <v>265</v>
      </c>
      <c r="C17" s="460">
        <v>46</v>
      </c>
      <c r="D17" s="460"/>
      <c r="E17" s="460"/>
      <c r="F17" s="460"/>
      <c r="G17" s="113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60" customFormat="1" ht="17.25" customHeight="1">
      <c r="A18" s="464">
        <f>+A16+1</f>
        <v>10</v>
      </c>
      <c r="B18" s="477">
        <f>+'Dramakan hosqer'!B23</f>
        <v>0</v>
      </c>
      <c r="C18" s="460"/>
      <c r="D18" s="460">
        <f>+'Dramakan hosqer'!F23</f>
        <v>0</v>
      </c>
      <c r="E18" s="460">
        <f>D18-C18</f>
        <v>0</v>
      </c>
      <c r="F18" s="460"/>
      <c r="G18" s="91" t="s">
        <v>229</v>
      </c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20" customFormat="1" ht="36" customHeight="1">
      <c r="A19" s="13" t="s">
        <v>34</v>
      </c>
      <c r="B19" s="14" t="s">
        <v>81</v>
      </c>
      <c r="C19" s="250">
        <f>+C20+C64+C76</f>
        <v>59894.900000000009</v>
      </c>
      <c r="D19" s="250">
        <f>+D20+D64+D76</f>
        <v>72994.540000000023</v>
      </c>
      <c r="E19" s="250">
        <f t="shared" si="0"/>
        <v>13099.640000000014</v>
      </c>
      <c r="F19" s="238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20" customFormat="1" ht="21" customHeight="1">
      <c r="A20" s="16" t="s">
        <v>54</v>
      </c>
      <c r="B20" s="14" t="s">
        <v>57</v>
      </c>
      <c r="C20" s="250">
        <f>SUM(C21,C24:C30,C34:C58,C62:C63)</f>
        <v>59894.900000000009</v>
      </c>
      <c r="D20" s="250">
        <f>SUM(D21,D24:D30,D34:D58,D62:D63)</f>
        <v>70585.74000000002</v>
      </c>
      <c r="E20" s="250">
        <f t="shared" si="0"/>
        <v>10690.840000000011</v>
      </c>
      <c r="F20" s="238"/>
      <c r="G20" s="112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61" customFormat="1" ht="18" customHeight="1">
      <c r="A21" s="63">
        <v>1</v>
      </c>
      <c r="B21" s="337" t="str">
        <f>+'Dramakan hosqer'!B26</f>
        <v>Աշխատավարձի գծով, որից՝</v>
      </c>
      <c r="C21" s="248">
        <v>39636.300000000003</v>
      </c>
      <c r="D21" s="249">
        <f>+'Dramakan hosqer'!F26</f>
        <v>47960.3</v>
      </c>
      <c r="E21" s="249">
        <f t="shared" si="0"/>
        <v>8324</v>
      </c>
      <c r="F21" s="248"/>
      <c r="G21" s="113"/>
      <c r="H21" s="100"/>
      <c r="I21" s="100"/>
      <c r="J21" s="100"/>
      <c r="K21" s="100"/>
      <c r="L21" s="100"/>
      <c r="M21" s="100"/>
      <c r="N21" s="107"/>
      <c r="O21" s="107"/>
      <c r="P21" s="107"/>
      <c r="Q21" s="107"/>
      <c r="R21" s="107"/>
      <c r="S21" s="107"/>
      <c r="T21" s="107"/>
    </row>
    <row r="22" spans="1:20" ht="17.25" customHeight="1">
      <c r="A22" s="26">
        <v>1.1000000000000001</v>
      </c>
      <c r="B22" s="365" t="str">
        <f>+'Dramakan hosqer'!B27</f>
        <v>վճարովի ծառայության գծով</v>
      </c>
      <c r="C22" s="239">
        <v>456</v>
      </c>
      <c r="D22" s="252">
        <f>+'Dramakan hosqer'!F27</f>
        <v>1824</v>
      </c>
      <c r="E22" s="252">
        <f t="shared" si="0"/>
        <v>1368</v>
      </c>
      <c r="F22" s="239"/>
    </row>
    <row r="23" spans="1:20" ht="18" customHeight="1">
      <c r="A23" s="26">
        <v>1.2</v>
      </c>
      <c r="B23" s="365">
        <f>+'Dramakan hosqer'!B28</f>
        <v>0</v>
      </c>
      <c r="C23" s="239"/>
      <c r="D23" s="252">
        <f>+'Dramakan hosqer'!F28</f>
        <v>0</v>
      </c>
      <c r="E23" s="252">
        <f t="shared" si="0"/>
        <v>0</v>
      </c>
      <c r="F23" s="239"/>
    </row>
    <row r="24" spans="1:20" s="61" customFormat="1" ht="18" customHeight="1">
      <c r="A24" s="63">
        <f>+A21+1</f>
        <v>2</v>
      </c>
      <c r="B24" s="256" t="str">
        <f>+'Dramakan hosqer'!B29</f>
        <v>Սննդի գծով</v>
      </c>
      <c r="C24" s="248">
        <v>13473.9</v>
      </c>
      <c r="D24" s="249">
        <f>+'Dramakan hosqer'!F29</f>
        <v>14291.439999999999</v>
      </c>
      <c r="E24" s="249">
        <f t="shared" si="0"/>
        <v>817.53999999999905</v>
      </c>
      <c r="F24" s="248"/>
      <c r="G24" s="59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61" customFormat="1" ht="18" customHeight="1">
      <c r="A25" s="63">
        <f>+A24+1</f>
        <v>3</v>
      </c>
      <c r="B25" s="256" t="str">
        <f>+'Dramakan hosqer'!B30</f>
        <v>Ջեռուցման գծով</v>
      </c>
      <c r="C25" s="248">
        <v>1595.8</v>
      </c>
      <c r="D25" s="249">
        <f>+'Dramakan hosqer'!F30</f>
        <v>1756.3</v>
      </c>
      <c r="E25" s="249">
        <f t="shared" si="0"/>
        <v>160.5</v>
      </c>
      <c r="F25" s="248"/>
      <c r="G25" s="113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61" customFormat="1" ht="18" customHeight="1">
      <c r="A26" s="369">
        <f t="shared" ref="A26:A30" si="2">+A25+1</f>
        <v>4</v>
      </c>
      <c r="B26" s="256" t="str">
        <f>+'Dramakan hosqer'!B31</f>
        <v>Էլեկտրաէներգիայի գծով</v>
      </c>
      <c r="C26" s="248">
        <v>2467.1</v>
      </c>
      <c r="D26" s="249">
        <f>+'Dramakan hosqer'!F31</f>
        <v>2597</v>
      </c>
      <c r="E26" s="249">
        <f t="shared" si="0"/>
        <v>129.90000000000009</v>
      </c>
      <c r="F26" s="248"/>
      <c r="G26" s="113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61" customFormat="1" ht="18" customHeight="1">
      <c r="A27" s="369">
        <f t="shared" si="2"/>
        <v>5</v>
      </c>
      <c r="B27" s="256" t="str">
        <f>+'Dramakan hosqer'!B32</f>
        <v>Ջրմուղ-կոյուղու գծով</v>
      </c>
      <c r="C27" s="248">
        <v>643.5</v>
      </c>
      <c r="D27" s="249">
        <f>+'Dramakan hosqer'!F32</f>
        <v>659.5</v>
      </c>
      <c r="E27" s="249">
        <f t="shared" si="0"/>
        <v>16</v>
      </c>
      <c r="F27" s="248"/>
      <c r="G27" s="113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61" customFormat="1" ht="18" customHeight="1">
      <c r="A28" s="369">
        <f t="shared" si="2"/>
        <v>6</v>
      </c>
      <c r="B28" s="256" t="str">
        <f>+'Dramakan hosqer'!B33</f>
        <v>Աղբահանության գծով</v>
      </c>
      <c r="C28" s="248">
        <v>60.9</v>
      </c>
      <c r="D28" s="249">
        <f>+'Dramakan hosqer'!F33</f>
        <v>60.9</v>
      </c>
      <c r="E28" s="249">
        <f t="shared" si="0"/>
        <v>0</v>
      </c>
      <c r="F28" s="248"/>
      <c r="G28" s="113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61" customFormat="1" ht="16.5" customHeight="1">
      <c r="A29" s="369">
        <f t="shared" si="2"/>
        <v>7</v>
      </c>
      <c r="B29" s="256" t="str">
        <f>+'Dramakan hosqer'!B34</f>
        <v>Ախտաբանության գծով</v>
      </c>
      <c r="C29" s="248">
        <v>22</v>
      </c>
      <c r="D29" s="249">
        <f>+'Dramakan hosqer'!F34</f>
        <v>24</v>
      </c>
      <c r="E29" s="249">
        <f t="shared" si="0"/>
        <v>2</v>
      </c>
      <c r="F29" s="248"/>
      <c r="G29" s="114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61" customFormat="1" ht="17.25">
      <c r="A30" s="369">
        <f t="shared" si="2"/>
        <v>8</v>
      </c>
      <c r="B30" s="256" t="str">
        <f>+'Dramakan hosqer'!B35</f>
        <v>Կապի գծով, այդ թվում`</v>
      </c>
      <c r="C30" s="249">
        <f>SUM(C31:C33)</f>
        <v>120.6</v>
      </c>
      <c r="D30" s="249">
        <f>SUM(D31:D33)</f>
        <v>162.6</v>
      </c>
      <c r="E30" s="249">
        <f t="shared" si="0"/>
        <v>42</v>
      </c>
      <c r="F30" s="248"/>
      <c r="G30" s="113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ht="18" customHeight="1">
      <c r="A31" s="26">
        <v>8.1</v>
      </c>
      <c r="B31" s="338" t="str">
        <f>+'Dramakan hosqer'!B36</f>
        <v>բաժանորդային վճար</v>
      </c>
      <c r="C31" s="239">
        <v>57.6</v>
      </c>
      <c r="D31" s="252">
        <f>+'Dramakan hosqer'!F36</f>
        <v>57.6</v>
      </c>
      <c r="E31" s="252">
        <f t="shared" si="0"/>
        <v>0</v>
      </c>
      <c r="F31" s="239"/>
    </row>
    <row r="32" spans="1:20" s="33" customFormat="1" ht="18" customHeight="1">
      <c r="A32" s="26">
        <v>8.1999999999999993</v>
      </c>
      <c r="B32" s="338" t="str">
        <f>+'Dramakan hosqer'!B37</f>
        <v>րոպեավճար</v>
      </c>
      <c r="C32" s="239">
        <v>2.9999999999999929</v>
      </c>
      <c r="D32" s="252">
        <f>+'Dramakan hosqer'!F37</f>
        <v>45</v>
      </c>
      <c r="E32" s="252">
        <f t="shared" si="0"/>
        <v>42.000000000000007</v>
      </c>
      <c r="F32" s="239"/>
      <c r="G32" s="115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ht="18" customHeight="1">
      <c r="A33" s="26">
        <v>8.3000000000000007</v>
      </c>
      <c r="B33" s="338" t="str">
        <f>+'Dramakan hosqer'!B38</f>
        <v>ինտերնետ կապ</v>
      </c>
      <c r="C33" s="239">
        <v>60</v>
      </c>
      <c r="D33" s="252">
        <f>+'Dramakan hosqer'!F38</f>
        <v>60</v>
      </c>
      <c r="E33" s="252">
        <f t="shared" si="0"/>
        <v>0</v>
      </c>
      <c r="F33" s="239"/>
      <c r="I33" s="117"/>
    </row>
    <row r="34" spans="1:20" s="61" customFormat="1" ht="18" customHeight="1">
      <c r="A34" s="63">
        <f>+A30+1</f>
        <v>9</v>
      </c>
      <c r="B34" s="256" t="str">
        <f>+'Dramakan hosqer'!B39</f>
        <v>Բանկային ծառայության գծով</v>
      </c>
      <c r="C34" s="248">
        <v>0.1</v>
      </c>
      <c r="D34" s="249">
        <f>+'Dramakan hosqer'!F39</f>
        <v>0</v>
      </c>
      <c r="E34" s="249">
        <f t="shared" si="0"/>
        <v>-0.1</v>
      </c>
      <c r="F34" s="248"/>
      <c r="G34" s="113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61" customFormat="1" ht="18" customHeight="1">
      <c r="A35" s="63">
        <f>+A34+1</f>
        <v>10</v>
      </c>
      <c r="B35" s="256" t="str">
        <f>+'Dramakan hosqer'!B40</f>
        <v>Տնտեսական ապրանքների գծով</v>
      </c>
      <c r="C35" s="248">
        <v>798.5</v>
      </c>
      <c r="D35" s="249">
        <f>+'Dramakan hosqer'!F40</f>
        <v>882</v>
      </c>
      <c r="E35" s="249">
        <f t="shared" si="0"/>
        <v>83.5</v>
      </c>
      <c r="F35" s="248"/>
      <c r="G35" s="44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61" customFormat="1" ht="18" customHeight="1">
      <c r="A36" s="369">
        <f t="shared" ref="A36:A58" si="3">+A35+1</f>
        <v>11</v>
      </c>
      <c r="B36" s="256" t="str">
        <f>+'Dramakan hosqer'!B41</f>
        <v>Գրասենյակային ապրանքների գծով</v>
      </c>
      <c r="C36" s="248">
        <v>371.3</v>
      </c>
      <c r="D36" s="249">
        <f>+'Dramakan hosqer'!F41</f>
        <v>385.8</v>
      </c>
      <c r="E36" s="249">
        <f t="shared" si="0"/>
        <v>14.5</v>
      </c>
      <c r="F36" s="248"/>
      <c r="G36" s="113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61" customFormat="1" ht="18" customHeight="1">
      <c r="A37" s="369">
        <f t="shared" si="3"/>
        <v>12</v>
      </c>
      <c r="B37" s="256" t="str">
        <f>+'Dramakan hosqer'!B42</f>
        <v>Փոքրարժեք կամ արագամաշ առարկաների գծով</v>
      </c>
      <c r="C37" s="248">
        <v>7.0000000000000568</v>
      </c>
      <c r="D37" s="249">
        <f>+'Dramakan hosqer'!F42</f>
        <v>165</v>
      </c>
      <c r="E37" s="249">
        <f t="shared" si="0"/>
        <v>157.99999999999994</v>
      </c>
      <c r="F37" s="248"/>
      <c r="G37" s="113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61" customFormat="1" ht="18" customHeight="1">
      <c r="A38" s="369">
        <f t="shared" si="3"/>
        <v>13</v>
      </c>
      <c r="B38" s="256" t="str">
        <f>+'Dramakan hosqer'!B43</f>
        <v>Ուսումնական նյութերի գծով</v>
      </c>
      <c r="C38" s="248">
        <v>166.4</v>
      </c>
      <c r="D38" s="249">
        <f>+'Dramakan hosqer'!F43</f>
        <v>433.1</v>
      </c>
      <c r="E38" s="249">
        <f t="shared" si="0"/>
        <v>266.70000000000005</v>
      </c>
      <c r="F38" s="248"/>
      <c r="G38" s="113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61" customFormat="1" ht="18" customHeight="1">
      <c r="A39" s="369">
        <f t="shared" si="3"/>
        <v>14</v>
      </c>
      <c r="B39" s="256" t="str">
        <f>+'Dramakan hosqer'!B44</f>
        <v>Դեղորայքի գծով</v>
      </c>
      <c r="C39" s="248">
        <v>0</v>
      </c>
      <c r="D39" s="249">
        <f>+'Dramakan hosqer'!F44</f>
        <v>100</v>
      </c>
      <c r="E39" s="249">
        <f t="shared" si="0"/>
        <v>100</v>
      </c>
      <c r="F39" s="248"/>
      <c r="G39" s="113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61" customFormat="1" ht="18" customHeight="1">
      <c r="A40" s="369">
        <f t="shared" si="3"/>
        <v>15</v>
      </c>
      <c r="B40" s="256" t="str">
        <f>+'Dramakan hosqer'!B45</f>
        <v>Բուժ.ծառայության գծով</v>
      </c>
      <c r="C40" s="248">
        <v>56</v>
      </c>
      <c r="D40" s="249">
        <f>+'Dramakan hosqer'!F45</f>
        <v>80</v>
      </c>
      <c r="E40" s="249">
        <f t="shared" si="0"/>
        <v>24</v>
      </c>
      <c r="F40" s="248"/>
      <c r="G40" s="113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61" customFormat="1" ht="18" customHeight="1">
      <c r="A41" s="369">
        <f t="shared" si="3"/>
        <v>16</v>
      </c>
      <c r="B41" s="256" t="str">
        <f>+'Dramakan hosqer'!B46</f>
        <v>Ընթացիկ վերանորոգման գծով</v>
      </c>
      <c r="C41" s="248">
        <v>25</v>
      </c>
      <c r="D41" s="249">
        <f>+'Dramakan hosqer'!F46</f>
        <v>417</v>
      </c>
      <c r="E41" s="249">
        <f t="shared" si="0"/>
        <v>392</v>
      </c>
      <c r="F41" s="248"/>
      <c r="G41" s="113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61" customFormat="1" ht="18" customHeight="1">
      <c r="A42" s="369">
        <f t="shared" si="3"/>
        <v>17</v>
      </c>
      <c r="B42" s="256" t="str">
        <f>+'Dramakan hosqer'!B47</f>
        <v>Ջեռուցման համակարգի սպասարկման գծով</v>
      </c>
      <c r="C42" s="248">
        <v>101.5</v>
      </c>
      <c r="D42" s="249">
        <f>+'Dramakan hosqer'!F47</f>
        <v>126.5</v>
      </c>
      <c r="E42" s="249">
        <f t="shared" si="0"/>
        <v>25</v>
      </c>
      <c r="F42" s="248"/>
      <c r="G42" s="113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61" customFormat="1" ht="18" customHeight="1">
      <c r="A43" s="369">
        <f t="shared" si="3"/>
        <v>18</v>
      </c>
      <c r="B43" s="256" t="str">
        <f>+'Dramakan hosqer'!B48</f>
        <v>Կաթսայատան սպասարկման գծով</v>
      </c>
      <c r="C43" s="248"/>
      <c r="D43" s="249">
        <f>+'Dramakan hosqer'!F48</f>
        <v>0</v>
      </c>
      <c r="E43" s="249">
        <f t="shared" si="0"/>
        <v>0</v>
      </c>
      <c r="F43" s="248"/>
      <c r="G43" s="113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61" customFormat="1" ht="18" customHeight="1">
      <c r="A44" s="369">
        <f t="shared" si="3"/>
        <v>19</v>
      </c>
      <c r="B44" s="256" t="str">
        <f>+'Dramakan hosqer'!B49</f>
        <v>Սպասարկման և կոմունալ համավճարների գծով</v>
      </c>
      <c r="C44" s="248"/>
      <c r="D44" s="249">
        <f>+'Dramakan hosqer'!F49</f>
        <v>0</v>
      </c>
      <c r="E44" s="249">
        <f t="shared" si="0"/>
        <v>0</v>
      </c>
      <c r="F44" s="248"/>
      <c r="G44" s="113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61" customFormat="1" ht="18" customHeight="1">
      <c r="A45" s="369">
        <f t="shared" si="3"/>
        <v>20</v>
      </c>
      <c r="B45" s="256" t="str">
        <f>+'Dramakan hosqer'!B50</f>
        <v>Գնումների համակարգողի ծառայության գծով</v>
      </c>
      <c r="C45" s="248"/>
      <c r="D45" s="249">
        <f>+'Dramakan hosqer'!F50</f>
        <v>105</v>
      </c>
      <c r="E45" s="249">
        <f t="shared" si="0"/>
        <v>105</v>
      </c>
      <c r="F45" s="248"/>
      <c r="G45" s="113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61" customFormat="1" ht="18" customHeight="1">
      <c r="A46" s="369">
        <f t="shared" si="3"/>
        <v>21</v>
      </c>
      <c r="B46" s="256" t="str">
        <f>+'Dramakan hosqer'!B51</f>
        <v>Համակարգիչների տեխնիկական սպասարկման գծով</v>
      </c>
      <c r="C46" s="248">
        <v>39</v>
      </c>
      <c r="D46" s="249">
        <f>+'Dramakan hosqer'!F51</f>
        <v>60</v>
      </c>
      <c r="E46" s="249">
        <f t="shared" si="0"/>
        <v>21</v>
      </c>
      <c r="F46" s="248"/>
      <c r="G46" s="113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61" customFormat="1" ht="18" customHeight="1">
      <c r="A47" s="369">
        <f t="shared" si="3"/>
        <v>22</v>
      </c>
      <c r="B47" s="256" t="str">
        <f>+'Dramakan hosqer'!B52</f>
        <v>Համակարգչային ծրագրի և կայքի սպասարկման գծով</v>
      </c>
      <c r="C47" s="248">
        <v>95</v>
      </c>
      <c r="D47" s="249">
        <f>+'Dramakan hosqer'!F52</f>
        <v>95</v>
      </c>
      <c r="E47" s="249">
        <f t="shared" si="0"/>
        <v>0</v>
      </c>
      <c r="F47" s="248"/>
      <c r="G47" s="44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61" customFormat="1" ht="18" customHeight="1">
      <c r="A48" s="369">
        <f t="shared" si="3"/>
        <v>23</v>
      </c>
      <c r="B48" s="256" t="str">
        <f>+'Dramakan hosqer'!B53</f>
        <v>էլ․ստորագրության գծով</v>
      </c>
      <c r="C48" s="248">
        <v>3</v>
      </c>
      <c r="D48" s="249">
        <f>+'Dramakan hosqer'!F53</f>
        <v>3</v>
      </c>
      <c r="E48" s="249">
        <f t="shared" si="0"/>
        <v>0</v>
      </c>
      <c r="F48" s="248"/>
      <c r="G48" s="113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61" customFormat="1" ht="18" customHeight="1">
      <c r="A49" s="369">
        <f t="shared" si="3"/>
        <v>24</v>
      </c>
      <c r="B49" s="256" t="str">
        <f>+'Dramakan hosqer'!B54</f>
        <v>Հայտարարության գծով</v>
      </c>
      <c r="C49" s="248"/>
      <c r="D49" s="249">
        <f>+'Dramakan hosqer'!F54</f>
        <v>0</v>
      </c>
      <c r="E49" s="249">
        <f t="shared" si="0"/>
        <v>0</v>
      </c>
      <c r="F49" s="248"/>
      <c r="G49" s="113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61" customFormat="1" ht="18" customHeight="1">
      <c r="A50" s="369">
        <f t="shared" si="3"/>
        <v>25</v>
      </c>
      <c r="B50" s="256" t="str">
        <f>+'Dramakan hosqer'!B55</f>
        <v>Բաժանորդագրության գծով</v>
      </c>
      <c r="C50" s="248"/>
      <c r="D50" s="249">
        <f>+'Dramakan hosqer'!F55</f>
        <v>0</v>
      </c>
      <c r="E50" s="249">
        <f t="shared" si="0"/>
        <v>0</v>
      </c>
      <c r="F50" s="248"/>
      <c r="G50" s="113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61" customFormat="1" ht="18" customHeight="1">
      <c r="A51" s="369">
        <f t="shared" si="3"/>
        <v>26</v>
      </c>
      <c r="B51" s="256" t="str">
        <f>+'Dramakan hosqer'!B56</f>
        <v>Վերապատրաստման գծով</v>
      </c>
      <c r="C51" s="248">
        <v>81.5</v>
      </c>
      <c r="D51" s="249">
        <f>+'Dramakan hosqer'!F56</f>
        <v>82</v>
      </c>
      <c r="E51" s="249">
        <f t="shared" si="0"/>
        <v>0.5</v>
      </c>
      <c r="F51" s="248"/>
      <c r="G51" s="113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61" customFormat="1" ht="18" customHeight="1">
      <c r="A52" s="369">
        <f t="shared" si="3"/>
        <v>27</v>
      </c>
      <c r="B52" s="256">
        <f>+'Dramakan hosqer'!B57</f>
        <v>0</v>
      </c>
      <c r="C52" s="248"/>
      <c r="D52" s="249">
        <f>+'Dramakan hosqer'!F57</f>
        <v>0</v>
      </c>
      <c r="E52" s="249">
        <f t="shared" si="0"/>
        <v>0</v>
      </c>
      <c r="F52" s="248"/>
      <c r="G52" s="113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60" customFormat="1" ht="18" customHeight="1">
      <c r="A53" s="369">
        <f t="shared" si="3"/>
        <v>28</v>
      </c>
      <c r="B53" s="256">
        <f>+'Dramakan hosqer'!B58</f>
        <v>0</v>
      </c>
      <c r="C53" s="248"/>
      <c r="D53" s="248">
        <f>+'Dramakan hosqer'!F58</f>
        <v>0</v>
      </c>
      <c r="E53" s="248">
        <f t="shared" si="0"/>
        <v>0</v>
      </c>
      <c r="F53" s="248"/>
      <c r="G53" s="113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60" customFormat="1" ht="18" customHeight="1">
      <c r="A54" s="464">
        <f t="shared" si="3"/>
        <v>29</v>
      </c>
      <c r="B54" s="337">
        <f>+'Dramakan hosqer'!B59</f>
        <v>0</v>
      </c>
      <c r="C54" s="460"/>
      <c r="D54" s="460">
        <f>+'Dramakan hosqer'!F59</f>
        <v>0</v>
      </c>
      <c r="E54" s="460">
        <f>D54-C54</f>
        <v>0</v>
      </c>
      <c r="F54" s="460"/>
      <c r="G54" s="113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60" customFormat="1" ht="18" customHeight="1">
      <c r="A55" s="504"/>
      <c r="B55" s="337" t="s">
        <v>263</v>
      </c>
      <c r="C55" s="460">
        <v>50</v>
      </c>
      <c r="D55" s="460"/>
      <c r="E55" s="460"/>
      <c r="F55" s="460"/>
      <c r="G55" s="113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60" customFormat="1" ht="18" customHeight="1">
      <c r="A56" s="504"/>
      <c r="B56" s="337" t="s">
        <v>264</v>
      </c>
      <c r="C56" s="460">
        <v>10</v>
      </c>
      <c r="D56" s="460"/>
      <c r="E56" s="460"/>
      <c r="F56" s="460"/>
      <c r="G56" s="113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60" customFormat="1" ht="18" customHeight="1">
      <c r="A57" s="464">
        <f>+A54+1</f>
        <v>30</v>
      </c>
      <c r="B57" s="337">
        <f>+'Dramakan hosqer'!B60</f>
        <v>0</v>
      </c>
      <c r="C57" s="460"/>
      <c r="D57" s="460">
        <f>+'Dramakan hosqer'!F60</f>
        <v>0</v>
      </c>
      <c r="E57" s="460">
        <f>D57-C57</f>
        <v>0</v>
      </c>
      <c r="F57" s="460"/>
      <c r="G57" s="91" t="s">
        <v>121</v>
      </c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61" customFormat="1" ht="18" customHeight="1">
      <c r="A58" s="369">
        <f t="shared" si="3"/>
        <v>31</v>
      </c>
      <c r="B58" s="256" t="str">
        <f>+'Dramakan hosqer'!B61</f>
        <v>Հարկային պարտավորությունների գծով, այդ թվում՝</v>
      </c>
      <c r="C58" s="249">
        <f>SUM(C59:C61)</f>
        <v>0</v>
      </c>
      <c r="D58" s="249">
        <f>SUM(D59:D61)</f>
        <v>0</v>
      </c>
      <c r="E58" s="248">
        <f>D58-C58</f>
        <v>0</v>
      </c>
      <c r="F58" s="248"/>
      <c r="G58" s="113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2" customFormat="1" ht="18" customHeight="1">
      <c r="A59" s="15">
        <v>31.1</v>
      </c>
      <c r="B59" s="338" t="str">
        <f>+'Dramakan hosqer'!B62</f>
        <v>շահութահարկի գծով</v>
      </c>
      <c r="C59" s="239"/>
      <c r="D59" s="252">
        <f>+'Dramakan hosqer'!F62</f>
        <v>0</v>
      </c>
      <c r="E59" s="239">
        <f>D59-C59</f>
        <v>0</v>
      </c>
      <c r="F59" s="239"/>
      <c r="G59" s="140"/>
      <c r="H59" s="141"/>
      <c r="I59" s="141"/>
      <c r="J59" s="141"/>
      <c r="K59" s="141"/>
      <c r="L59" s="141"/>
      <c r="M59" s="141"/>
      <c r="N59" s="142"/>
      <c r="O59" s="142"/>
      <c r="P59" s="142"/>
      <c r="Q59" s="142"/>
      <c r="R59" s="142"/>
      <c r="S59" s="142"/>
      <c r="T59" s="142"/>
    </row>
    <row r="60" spans="1:20" s="132" customFormat="1" ht="18.75" customHeight="1">
      <c r="A60" s="15">
        <v>31.2</v>
      </c>
      <c r="B60" s="338" t="str">
        <f>+'Dramakan hosqer'!B63</f>
        <v>ԱԱՀ-ի գծով</v>
      </c>
      <c r="C60" s="239"/>
      <c r="D60" s="252">
        <f>+'Dramakan hosqer'!F63</f>
        <v>0</v>
      </c>
      <c r="E60" s="252">
        <f t="shared" si="0"/>
        <v>0</v>
      </c>
      <c r="F60" s="239"/>
      <c r="G60" s="143"/>
      <c r="H60" s="141"/>
      <c r="I60" s="141"/>
      <c r="J60" s="141"/>
      <c r="K60" s="141"/>
      <c r="L60" s="141"/>
      <c r="M60" s="141"/>
      <c r="N60" s="142"/>
      <c r="O60" s="142"/>
      <c r="P60" s="142"/>
      <c r="Q60" s="142"/>
      <c r="R60" s="142"/>
      <c r="S60" s="142"/>
      <c r="T60" s="142"/>
    </row>
    <row r="61" spans="1:20" s="132" customFormat="1" ht="18" customHeight="1">
      <c r="A61" s="15">
        <v>31.3</v>
      </c>
      <c r="B61" s="338" t="str">
        <f>+'Dramakan hosqer'!B64</f>
        <v xml:space="preserve">չփոխհատուցվող հարկերի գծով </v>
      </c>
      <c r="C61" s="239"/>
      <c r="D61" s="252">
        <f>+'Dramakan hosqer'!F64</f>
        <v>0</v>
      </c>
      <c r="E61" s="252">
        <f t="shared" si="0"/>
        <v>0</v>
      </c>
      <c r="F61" s="239"/>
      <c r="G61" s="143"/>
      <c r="H61" s="141"/>
      <c r="I61" s="141"/>
      <c r="J61" s="141"/>
      <c r="K61" s="141"/>
      <c r="L61" s="141"/>
      <c r="M61" s="141"/>
      <c r="N61" s="142"/>
      <c r="O61" s="142"/>
      <c r="P61" s="142"/>
      <c r="Q61" s="142"/>
      <c r="R61" s="142"/>
      <c r="S61" s="142"/>
      <c r="T61" s="142"/>
    </row>
    <row r="62" spans="1:20" s="61" customFormat="1" ht="18" customHeight="1">
      <c r="A62" s="71">
        <f>+A58+1</f>
        <v>32</v>
      </c>
      <c r="B62" s="256" t="str">
        <f>+'Dramakan hosqer'!B65</f>
        <v>Կրեդիտորական պարտքի մարման գծով</v>
      </c>
      <c r="C62" s="248">
        <v>70.5</v>
      </c>
      <c r="D62" s="249">
        <f>+'Dramakan hosqer'!F65</f>
        <v>139.29999999999995</v>
      </c>
      <c r="E62" s="249">
        <f t="shared" si="0"/>
        <v>68.799999999999955</v>
      </c>
      <c r="F62" s="248"/>
      <c r="G62" s="113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61" customFormat="1" ht="18" customHeight="1">
      <c r="A63" s="71">
        <f>+A62+1</f>
        <v>33</v>
      </c>
      <c r="B63" s="256" t="str">
        <f>+'Dramakan hosqer'!B66</f>
        <v>Այլ արտահոսքերի գծով</v>
      </c>
      <c r="C63" s="248"/>
      <c r="D63" s="249">
        <f>+'Dramakan hosqer'!F66</f>
        <v>0</v>
      </c>
      <c r="E63" s="249">
        <f t="shared" si="0"/>
        <v>0</v>
      </c>
      <c r="F63" s="248"/>
      <c r="G63" s="113" t="s">
        <v>209</v>
      </c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61" customFormat="1" ht="21.75" customHeight="1">
      <c r="A64" s="139" t="s">
        <v>55</v>
      </c>
      <c r="B64" s="14" t="s">
        <v>58</v>
      </c>
      <c r="C64" s="250">
        <f>+C65+C72</f>
        <v>0</v>
      </c>
      <c r="D64" s="250">
        <f>+D65+D72</f>
        <v>290</v>
      </c>
      <c r="E64" s="250">
        <f t="shared" si="0"/>
        <v>290</v>
      </c>
      <c r="F64" s="238"/>
      <c r="G64" s="113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61" customFormat="1" ht="17.25">
      <c r="A65" s="71">
        <v>1</v>
      </c>
      <c r="B65" s="251" t="str">
        <f>+'Dramakan hosqer'!B68</f>
        <v>Հիմնական միջոցների ձեռքբերում, այդ թվում՝</v>
      </c>
      <c r="C65" s="249">
        <f>SUM(C66:C71)</f>
        <v>0</v>
      </c>
      <c r="D65" s="249">
        <f>SUM(D66:D71)</f>
        <v>290</v>
      </c>
      <c r="E65" s="249">
        <f t="shared" si="0"/>
        <v>290</v>
      </c>
      <c r="F65" s="248"/>
      <c r="G65" s="113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61" customFormat="1" ht="18" customHeight="1">
      <c r="A66" s="71">
        <v>1.1000000000000001</v>
      </c>
      <c r="B66" s="251" t="str">
        <f>+'Dramakan hosqer'!B69</f>
        <v>գրասենյակային և տնտեսական գույք</v>
      </c>
      <c r="C66" s="248"/>
      <c r="D66" s="249">
        <f>+'Dramakan hosqer'!F69</f>
        <v>290</v>
      </c>
      <c r="E66" s="249">
        <f t="shared" ref="E66:E79" si="4">D66-C66</f>
        <v>290</v>
      </c>
      <c r="F66" s="248"/>
      <c r="G66" s="113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61" customFormat="1" ht="17.25" customHeight="1">
      <c r="A67" s="71">
        <v>1.1000000000000001</v>
      </c>
      <c r="B67" s="251" t="str">
        <f>+'Dramakan hosqer'!B70</f>
        <v>համակարգչային սարքավորումներ / տեխնիկա</v>
      </c>
      <c r="C67" s="248"/>
      <c r="D67" s="249">
        <f>+'Dramakan hosqer'!F70</f>
        <v>0</v>
      </c>
      <c r="E67" s="249">
        <f>D67-C67</f>
        <v>0</v>
      </c>
      <c r="F67" s="248"/>
      <c r="G67" s="113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61" customFormat="1" ht="18" customHeight="1">
      <c r="A68" s="71">
        <v>1.3</v>
      </c>
      <c r="B68" s="251" t="str">
        <f>+'Dramakan hosqer'!B71</f>
        <v>մեքենաներ և սարքավորումներ</v>
      </c>
      <c r="C68" s="248"/>
      <c r="D68" s="249">
        <f>+'Dramakan hosqer'!F71</f>
        <v>0</v>
      </c>
      <c r="E68" s="249">
        <f t="shared" si="4"/>
        <v>0</v>
      </c>
      <c r="F68" s="248"/>
      <c r="G68" s="113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61" customFormat="1" ht="18" customHeight="1">
      <c r="A69" s="71">
        <v>1.4</v>
      </c>
      <c r="B69" s="251" t="str">
        <f>+'Dramakan hosqer'!B72</f>
        <v>սպորտային գույք</v>
      </c>
      <c r="C69" s="248"/>
      <c r="D69" s="249">
        <f>+'Dramakan hosqer'!F72</f>
        <v>0</v>
      </c>
      <c r="E69" s="249">
        <f t="shared" si="4"/>
        <v>0</v>
      </c>
      <c r="F69" s="248"/>
      <c r="G69" s="113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60" customFormat="1" ht="18" customHeight="1">
      <c r="A70" s="71">
        <v>1.5</v>
      </c>
      <c r="B70" s="482" t="str">
        <f>+'Dramakan hosqer'!B73</f>
        <v>գրականություն</v>
      </c>
      <c r="C70" s="460"/>
      <c r="D70" s="460">
        <f>+'Dramakan hosqer'!F73</f>
        <v>0</v>
      </c>
      <c r="E70" s="460">
        <f>D70-C70</f>
        <v>0</v>
      </c>
      <c r="F70" s="460"/>
      <c r="G70" s="113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60" customFormat="1" ht="18" customHeight="1">
      <c r="A71" s="71">
        <v>1.6</v>
      </c>
      <c r="B71" s="482">
        <f>+'Dramakan hosqer'!B74</f>
        <v>0</v>
      </c>
      <c r="C71" s="460"/>
      <c r="D71" s="460">
        <f>+'Dramakan hosqer'!F74</f>
        <v>0</v>
      </c>
      <c r="E71" s="460">
        <f>D71-C71</f>
        <v>0</v>
      </c>
      <c r="F71" s="460"/>
      <c r="G71" s="59" t="s">
        <v>122</v>
      </c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72" customFormat="1" ht="34.5">
      <c r="A72" s="71">
        <v>2</v>
      </c>
      <c r="B72" s="251" t="str">
        <f>+'Dramakan hosqer'!B75</f>
        <v>Հիմնական միջոցների հիմնական վերանորոգում, 
այդ թվում՝</v>
      </c>
      <c r="C72" s="249">
        <f>SUM(C73:C75)</f>
        <v>0</v>
      </c>
      <c r="D72" s="249">
        <f>SUM(D73:D75)</f>
        <v>0</v>
      </c>
      <c r="E72" s="248">
        <f>D72-C72</f>
        <v>0</v>
      </c>
      <c r="F72" s="248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87" customFormat="1" ht="18.75" customHeight="1">
      <c r="A73" s="71">
        <v>2.1</v>
      </c>
      <c r="B73" s="251" t="str">
        <f>+'Dramakan hosqer'!B76</f>
        <v>ամրացված գույքի (շենք)</v>
      </c>
      <c r="C73" s="248"/>
      <c r="D73" s="249">
        <f>+'Dramakan hosqer'!F76</f>
        <v>0</v>
      </c>
      <c r="E73" s="249">
        <f t="shared" si="4"/>
        <v>0</v>
      </c>
      <c r="F73" s="248"/>
      <c r="G73" s="163"/>
      <c r="H73" s="95"/>
      <c r="I73" s="89"/>
      <c r="J73" s="89"/>
      <c r="K73" s="89"/>
      <c r="L73" s="89"/>
      <c r="M73" s="89"/>
      <c r="N73" s="89"/>
      <c r="O73" s="86"/>
      <c r="P73" s="86"/>
      <c r="Q73" s="86"/>
    </row>
    <row r="74" spans="1:20" s="61" customFormat="1" ht="19.5" customHeight="1">
      <c r="A74" s="71">
        <v>2.2000000000000002</v>
      </c>
      <c r="B74" s="251" t="str">
        <f>+'Dramakan hosqer'!B77</f>
        <v>հիմնական միջոցի</v>
      </c>
      <c r="C74" s="248"/>
      <c r="D74" s="249">
        <f>+'Dramakan hosqer'!F77</f>
        <v>0</v>
      </c>
      <c r="E74" s="249">
        <f t="shared" si="4"/>
        <v>0</v>
      </c>
      <c r="F74" s="248"/>
      <c r="G74" s="113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61" customFormat="1" ht="18" customHeight="1">
      <c r="A75" s="71">
        <v>2.2999999999999998</v>
      </c>
      <c r="B75" s="251" t="str">
        <f>+'Dramakan hosqer'!B78</f>
        <v>նախագծանախահաշվային փաստաթղթերի գծով</v>
      </c>
      <c r="C75" s="248"/>
      <c r="D75" s="249">
        <f>+'Dramakan hosqer'!F78</f>
        <v>0</v>
      </c>
      <c r="E75" s="249">
        <f t="shared" si="4"/>
        <v>0</v>
      </c>
      <c r="F75" s="248"/>
      <c r="G75" s="113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61" customFormat="1" ht="38.25" customHeight="1">
      <c r="A76" s="139" t="s">
        <v>56</v>
      </c>
      <c r="B76" s="14" t="s">
        <v>152</v>
      </c>
      <c r="C76" s="250">
        <f>SUM(C77:C78)</f>
        <v>0</v>
      </c>
      <c r="D76" s="250">
        <f>SUM(D77:D78)</f>
        <v>2118.8000000000002</v>
      </c>
      <c r="E76" s="250">
        <f t="shared" si="4"/>
        <v>2118.8000000000002</v>
      </c>
      <c r="F76" s="238"/>
      <c r="G76" s="113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61" customFormat="1" ht="18" customHeight="1">
      <c r="A77" s="71">
        <v>1</v>
      </c>
      <c r="B77" s="337" t="str">
        <f>+'Dramakan hosqer'!B80</f>
        <v>Սննդի գծով</v>
      </c>
      <c r="C77" s="248"/>
      <c r="D77" s="249">
        <f>+'Dramakan hosqer'!F80</f>
        <v>2118.8000000000002</v>
      </c>
      <c r="E77" s="248">
        <f>D77-C77</f>
        <v>2118.8000000000002</v>
      </c>
      <c r="F77" s="248"/>
      <c r="G77" s="113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366" customFormat="1" ht="18" customHeight="1">
      <c r="A78" s="71">
        <v>2</v>
      </c>
      <c r="B78" s="337">
        <f>+'Dramakan hosqer'!B81</f>
        <v>0</v>
      </c>
      <c r="C78" s="248"/>
      <c r="D78" s="248">
        <f>+'Dramakan hosqer'!F81</f>
        <v>0</v>
      </c>
      <c r="E78" s="248">
        <f>D78-C78</f>
        <v>0</v>
      </c>
      <c r="F78" s="248"/>
      <c r="G78" s="91"/>
      <c r="H78" s="90"/>
      <c r="I78" s="90"/>
      <c r="J78" s="90"/>
      <c r="K78" s="90"/>
      <c r="L78" s="90"/>
      <c r="M78" s="90"/>
      <c r="N78" s="88"/>
      <c r="O78" s="88"/>
      <c r="P78" s="88"/>
      <c r="Q78" s="88"/>
      <c r="R78" s="88"/>
      <c r="S78" s="88"/>
      <c r="T78" s="88"/>
    </row>
    <row r="79" spans="1:20" s="37" customFormat="1" ht="43.5" customHeight="1">
      <c r="A79" s="13" t="s">
        <v>38</v>
      </c>
      <c r="B79" s="14" t="s">
        <v>39</v>
      </c>
      <c r="C79" s="250">
        <f>C6+C7-C19</f>
        <v>2548.1000000000131</v>
      </c>
      <c r="D79" s="250">
        <f>D6+D7-D19</f>
        <v>-4.0000000022700988E-2</v>
      </c>
      <c r="E79" s="250">
        <f t="shared" si="4"/>
        <v>-2548.1400000000358</v>
      </c>
      <c r="F79" s="238"/>
      <c r="G79" s="116"/>
      <c r="H79" s="103"/>
      <c r="I79" s="103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s="20" customFormat="1" ht="46.5" customHeight="1">
      <c r="A80" s="36"/>
      <c r="B80" s="380"/>
      <c r="C80" s="36"/>
      <c r="D80" s="36"/>
      <c r="E80" s="36"/>
      <c r="F80" s="36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s="20" customFormat="1" ht="25.5" customHeight="1">
      <c r="B81" s="403" t="s">
        <v>2</v>
      </c>
      <c r="C81" s="411"/>
      <c r="D81" s="595" t="str">
        <f>+'Ekamut-caxs'!D70</f>
        <v>Թ. Բաղդասարյան</v>
      </c>
      <c r="E81" s="592"/>
      <c r="F81" s="283"/>
      <c r="G81" s="112"/>
      <c r="H81" s="97"/>
      <c r="I81" s="97"/>
      <c r="J81" s="97"/>
      <c r="K81" s="97"/>
      <c r="L81" s="97"/>
      <c r="M81" s="97"/>
      <c r="N81" s="105"/>
      <c r="O81" s="105"/>
      <c r="P81" s="105"/>
      <c r="Q81" s="105"/>
      <c r="R81" s="105"/>
      <c r="S81" s="105"/>
      <c r="T81" s="105"/>
    </row>
    <row r="82" spans="1:20" ht="13.5" customHeight="1">
      <c r="A82" s="20"/>
      <c r="B82" s="412" t="s">
        <v>4</v>
      </c>
      <c r="C82" s="413"/>
      <c r="D82" s="594" t="s">
        <v>92</v>
      </c>
      <c r="E82" s="594"/>
      <c r="F82" s="286"/>
    </row>
    <row r="83" spans="1:20" s="17" customFormat="1" ht="22.5" customHeight="1">
      <c r="A83" s="18"/>
      <c r="B83" s="414" t="s">
        <v>6</v>
      </c>
      <c r="C83" s="411"/>
      <c r="D83" s="592" t="str">
        <f>+'Ekamut-caxs'!D72</f>
        <v>Ա. Ամիրյան</v>
      </c>
      <c r="E83" s="592"/>
      <c r="F83" s="283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 ht="12" customHeight="1">
      <c r="A84" s="18"/>
      <c r="B84" s="415"/>
      <c r="C84" s="411"/>
      <c r="D84" s="594" t="s">
        <v>92</v>
      </c>
      <c r="E84" s="594"/>
      <c r="F84" s="286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A85" s="18"/>
      <c r="B85" s="384" t="s">
        <v>1</v>
      </c>
      <c r="C85" s="18"/>
      <c r="D85" s="18"/>
      <c r="E85" s="18"/>
      <c r="F85" s="18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4:E84"/>
    <mergeCell ref="D81:E81"/>
    <mergeCell ref="D82:E82"/>
    <mergeCell ref="D83:E83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5" workbookViewId="0">
      <selection activeCell="F12" sqref="F12"/>
    </sheetView>
  </sheetViews>
  <sheetFormatPr defaultColWidth="9.140625" defaultRowHeight="13.5"/>
  <cols>
    <col min="1" max="1" width="4.85546875" style="11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186" customFormat="1" ht="22.5" customHeight="1">
      <c r="A1" s="596" t="s">
        <v>67</v>
      </c>
      <c r="B1" s="596"/>
      <c r="C1" s="596"/>
      <c r="D1" s="596"/>
      <c r="E1" s="596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</row>
    <row r="2" spans="1:22" s="187" customFormat="1" ht="26.25" customHeight="1">
      <c r="A2" s="597" t="str">
        <f>+'Ekamut-caxs'!A7:D7</f>
        <v xml:space="preserve">«Երևանի հ․99 մսուր-մանկապարտեզ» ՀՈԱԿ-ի </v>
      </c>
      <c r="B2" s="598"/>
      <c r="C2" s="598"/>
      <c r="D2" s="598"/>
      <c r="E2" s="59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87" customFormat="1" ht="24" customHeight="1">
      <c r="A3" s="599" t="s">
        <v>156</v>
      </c>
      <c r="B3" s="599"/>
      <c r="C3" s="599"/>
      <c r="D3" s="599"/>
      <c r="E3" s="59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91" customFormat="1" ht="16.5" customHeight="1">
      <c r="A4" s="600" t="s">
        <v>245</v>
      </c>
      <c r="B4" s="600"/>
      <c r="C4" s="600"/>
      <c r="D4" s="600"/>
      <c r="E4" s="600"/>
      <c r="F4" s="188"/>
      <c r="G4" s="189"/>
      <c r="H4" s="189"/>
      <c r="I4" s="189"/>
      <c r="J4" s="189"/>
      <c r="K4" s="189"/>
      <c r="L4" s="189"/>
      <c r="M4" s="190"/>
      <c r="N4" s="190"/>
      <c r="O4" s="190"/>
      <c r="P4" s="190"/>
      <c r="Q4" s="190"/>
      <c r="R4" s="190"/>
      <c r="S4" s="190"/>
      <c r="T4" s="190"/>
      <c r="U4" s="190"/>
      <c r="V4" s="190"/>
    </row>
    <row r="5" spans="1:22" ht="18.75" customHeight="1">
      <c r="A5" s="192"/>
      <c r="B5" s="193"/>
      <c r="C5" s="193"/>
      <c r="D5" s="194"/>
      <c r="E5" s="194" t="s">
        <v>147</v>
      </c>
    </row>
    <row r="6" spans="1:22" s="199" customFormat="1" ht="56.25" customHeight="1">
      <c r="A6" s="195" t="s">
        <v>3</v>
      </c>
      <c r="B6" s="196" t="s">
        <v>157</v>
      </c>
      <c r="C6" s="195" t="s">
        <v>158</v>
      </c>
      <c r="D6" s="195" t="s">
        <v>159</v>
      </c>
      <c r="E6" s="197" t="s">
        <v>160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</row>
    <row r="7" spans="1:22" s="119" customFormat="1" ht="21.75" customHeight="1">
      <c r="A7" s="601" t="s">
        <v>161</v>
      </c>
      <c r="B7" s="602"/>
      <c r="C7" s="602"/>
      <c r="D7" s="226"/>
      <c r="E7" s="22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56" customFormat="1" ht="21.75" customHeight="1">
      <c r="A8" s="200">
        <v>1</v>
      </c>
      <c r="B8" s="201" t="s">
        <v>162</v>
      </c>
      <c r="C8" s="200"/>
      <c r="D8" s="202">
        <f>SUM(D9:D29)</f>
        <v>47.6</v>
      </c>
      <c r="E8" s="203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04">
        <v>1.1000000000000001</v>
      </c>
      <c r="B9" s="205" t="s">
        <v>163</v>
      </c>
      <c r="C9" s="204" t="s">
        <v>164</v>
      </c>
      <c r="D9" s="30"/>
      <c r="E9" s="30"/>
    </row>
    <row r="10" spans="1:22" ht="27" customHeight="1">
      <c r="A10" s="204">
        <v>1.2</v>
      </c>
      <c r="B10" s="205" t="s">
        <v>165</v>
      </c>
      <c r="C10" s="204" t="s">
        <v>166</v>
      </c>
      <c r="D10" s="30"/>
      <c r="E10" s="30"/>
    </row>
    <row r="11" spans="1:22" ht="27" customHeight="1">
      <c r="A11" s="204">
        <v>1.3</v>
      </c>
      <c r="B11" s="205" t="s">
        <v>167</v>
      </c>
      <c r="C11" s="204" t="s">
        <v>168</v>
      </c>
      <c r="D11" s="30">
        <v>15.9</v>
      </c>
      <c r="E11" s="30" t="s">
        <v>266</v>
      </c>
    </row>
    <row r="12" spans="1:22" ht="27" customHeight="1">
      <c r="A12" s="204">
        <v>1.4</v>
      </c>
      <c r="B12" s="206" t="s">
        <v>169</v>
      </c>
      <c r="C12" s="207" t="s">
        <v>170</v>
      </c>
      <c r="D12" s="30"/>
      <c r="E12" s="30"/>
    </row>
    <row r="13" spans="1:22" ht="27" customHeight="1">
      <c r="A13" s="204">
        <v>1.5</v>
      </c>
      <c r="B13" s="206"/>
      <c r="C13" s="204" t="s">
        <v>171</v>
      </c>
      <c r="D13" s="30"/>
      <c r="E13" s="30"/>
    </row>
    <row r="14" spans="1:22" ht="18" customHeight="1">
      <c r="A14" s="204">
        <v>1.6</v>
      </c>
      <c r="B14" s="205" t="s">
        <v>206</v>
      </c>
      <c r="C14" s="204" t="s">
        <v>172</v>
      </c>
      <c r="D14" s="30">
        <v>0.7</v>
      </c>
      <c r="E14" s="30" t="s">
        <v>266</v>
      </c>
    </row>
    <row r="15" spans="1:22" ht="33.75" customHeight="1">
      <c r="A15" s="204">
        <v>1.7</v>
      </c>
      <c r="B15" s="206"/>
      <c r="C15" s="204" t="s">
        <v>195</v>
      </c>
      <c r="D15" s="30"/>
      <c r="E15" s="30"/>
    </row>
    <row r="16" spans="1:22" ht="22.5" customHeight="1">
      <c r="A16" s="204">
        <v>1.8</v>
      </c>
      <c r="B16" s="206"/>
      <c r="C16" s="208" t="s">
        <v>194</v>
      </c>
      <c r="D16" s="30"/>
      <c r="E16" s="30"/>
    </row>
    <row r="17" spans="1:22" ht="18" customHeight="1">
      <c r="A17" s="204">
        <v>1.9</v>
      </c>
      <c r="B17" s="206"/>
      <c r="C17" s="208"/>
      <c r="D17" s="30"/>
      <c r="E17" s="30"/>
    </row>
    <row r="18" spans="1:22" ht="18" customHeight="1">
      <c r="A18" s="209">
        <v>2</v>
      </c>
      <c r="B18" s="206"/>
      <c r="C18" s="208"/>
      <c r="D18" s="30"/>
      <c r="E18" s="30"/>
    </row>
    <row r="19" spans="1:22" ht="18" customHeight="1">
      <c r="A19" s="204">
        <v>2.1</v>
      </c>
      <c r="B19" s="206"/>
      <c r="C19" s="208"/>
      <c r="D19" s="30"/>
      <c r="E19" s="30"/>
    </row>
    <row r="20" spans="1:22" ht="18" customHeight="1">
      <c r="A20" s="204">
        <v>2.2000000000000002</v>
      </c>
      <c r="B20" s="206"/>
      <c r="C20" s="208"/>
      <c r="D20" s="30"/>
      <c r="E20" s="30"/>
    </row>
    <row r="21" spans="1:22" ht="18" customHeight="1">
      <c r="A21" s="204">
        <v>2.2999999999999998</v>
      </c>
      <c r="B21" s="206"/>
      <c r="C21" s="208"/>
      <c r="D21" s="30"/>
      <c r="E21" s="30"/>
    </row>
    <row r="22" spans="1:22" ht="27.75" customHeight="1">
      <c r="A22" s="204">
        <v>2.4</v>
      </c>
      <c r="B22" s="206"/>
      <c r="C22" s="208"/>
      <c r="D22" s="30"/>
      <c r="E22" s="30"/>
    </row>
    <row r="23" spans="1:22" ht="27.75" customHeight="1">
      <c r="A23" s="204">
        <v>2.5</v>
      </c>
      <c r="B23" s="206" t="s">
        <v>173</v>
      </c>
      <c r="C23" s="204" t="s">
        <v>36</v>
      </c>
      <c r="D23" s="30"/>
      <c r="E23" s="30"/>
    </row>
    <row r="24" spans="1:22" ht="27.75" customHeight="1">
      <c r="A24" s="204">
        <v>2.6</v>
      </c>
      <c r="B24" s="206" t="s">
        <v>173</v>
      </c>
      <c r="C24" s="204" t="s">
        <v>48</v>
      </c>
      <c r="D24" s="30"/>
      <c r="E24" s="30"/>
    </row>
    <row r="25" spans="1:22" ht="27.75" customHeight="1">
      <c r="A25" s="204">
        <v>2.7</v>
      </c>
      <c r="B25" s="206" t="s">
        <v>173</v>
      </c>
      <c r="C25" s="204" t="s">
        <v>174</v>
      </c>
      <c r="D25" s="30"/>
      <c r="E25" s="30"/>
    </row>
    <row r="26" spans="1:22" ht="27.75" customHeight="1">
      <c r="A26" s="204">
        <v>2.8</v>
      </c>
      <c r="B26" s="206" t="s">
        <v>173</v>
      </c>
      <c r="C26" s="204" t="s">
        <v>175</v>
      </c>
      <c r="D26" s="30"/>
      <c r="E26" s="30"/>
    </row>
    <row r="27" spans="1:22" ht="27" customHeight="1">
      <c r="A27" s="204">
        <v>2.9</v>
      </c>
      <c r="B27" s="205" t="s">
        <v>176</v>
      </c>
      <c r="C27" s="204" t="s">
        <v>177</v>
      </c>
      <c r="D27" s="30">
        <v>31</v>
      </c>
      <c r="E27" s="30" t="s">
        <v>266</v>
      </c>
    </row>
    <row r="28" spans="1:22" ht="26.25" customHeight="1">
      <c r="A28" s="210">
        <v>2.1</v>
      </c>
      <c r="B28" s="206" t="s">
        <v>178</v>
      </c>
      <c r="C28" s="204" t="s">
        <v>179</v>
      </c>
      <c r="D28" s="30"/>
      <c r="E28" s="30"/>
    </row>
    <row r="29" spans="1:22" ht="26.25" customHeight="1">
      <c r="A29" s="210">
        <v>2.11</v>
      </c>
      <c r="B29" s="206"/>
      <c r="C29" s="208" t="s">
        <v>180</v>
      </c>
      <c r="D29" s="30"/>
      <c r="E29" s="30"/>
    </row>
    <row r="30" spans="1:22" s="212" customFormat="1" ht="34.5" customHeight="1">
      <c r="A30" s="200">
        <v>2</v>
      </c>
      <c r="B30" s="211" t="s">
        <v>181</v>
      </c>
      <c r="C30" s="200"/>
      <c r="D30" s="202">
        <f>SUM(D31:D33)</f>
        <v>0</v>
      </c>
      <c r="E30" s="203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04">
        <v>2.1</v>
      </c>
      <c r="B31" s="206"/>
      <c r="C31" s="204" t="s">
        <v>182</v>
      </c>
      <c r="D31" s="30"/>
      <c r="E31" s="30"/>
    </row>
    <row r="32" spans="1:22" ht="21" customHeight="1">
      <c r="A32" s="204">
        <v>2.2000000000000002</v>
      </c>
      <c r="B32" s="206" t="s">
        <v>183</v>
      </c>
      <c r="C32" s="204" t="s">
        <v>184</v>
      </c>
      <c r="D32" s="30"/>
      <c r="E32" s="30"/>
    </row>
    <row r="33" spans="1:22" ht="26.25" customHeight="1">
      <c r="A33" s="204">
        <v>2.2999999999999998</v>
      </c>
      <c r="B33" s="206" t="s">
        <v>183</v>
      </c>
      <c r="C33" s="204" t="s">
        <v>185</v>
      </c>
      <c r="D33" s="30"/>
      <c r="E33" s="213"/>
    </row>
    <row r="34" spans="1:22" s="218" customFormat="1" ht="21.75" customHeight="1">
      <c r="A34" s="62"/>
      <c r="B34" s="214" t="s">
        <v>69</v>
      </c>
      <c r="C34" s="215"/>
      <c r="D34" s="216">
        <f>D8+D30</f>
        <v>47.6</v>
      </c>
      <c r="E34" s="217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</row>
    <row r="35" spans="1:22" s="187" customFormat="1" ht="33.75" customHeight="1">
      <c r="A35" s="601" t="s">
        <v>186</v>
      </c>
      <c r="B35" s="602"/>
      <c r="C35" s="602"/>
      <c r="D35" s="226"/>
      <c r="E35" s="22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04">
        <v>1.1000000000000001</v>
      </c>
      <c r="B36" s="205" t="s">
        <v>163</v>
      </c>
      <c r="C36" s="204" t="s">
        <v>164</v>
      </c>
      <c r="D36" s="268">
        <v>91.7</v>
      </c>
      <c r="E36" s="30" t="s">
        <v>266</v>
      </c>
    </row>
    <row r="37" spans="1:22" ht="21" customHeight="1">
      <c r="A37" s="204">
        <v>1.2</v>
      </c>
      <c r="B37" s="205" t="s">
        <v>165</v>
      </c>
      <c r="C37" s="204" t="s">
        <v>166</v>
      </c>
      <c r="D37" s="268">
        <v>42.7</v>
      </c>
      <c r="E37" s="30" t="s">
        <v>266</v>
      </c>
    </row>
    <row r="38" spans="1:22" ht="21" customHeight="1">
      <c r="A38" s="204">
        <v>1.3</v>
      </c>
      <c r="B38" s="205" t="s">
        <v>167</v>
      </c>
      <c r="C38" s="204" t="s">
        <v>168</v>
      </c>
      <c r="D38" s="30"/>
      <c r="E38" s="30"/>
    </row>
    <row r="39" spans="1:22" ht="21" customHeight="1">
      <c r="A39" s="204">
        <v>1.4</v>
      </c>
      <c r="B39" s="206" t="s">
        <v>169</v>
      </c>
      <c r="C39" s="207" t="s">
        <v>170</v>
      </c>
      <c r="D39" s="30"/>
      <c r="E39" s="30"/>
    </row>
    <row r="40" spans="1:22" ht="21" customHeight="1">
      <c r="A40" s="204">
        <v>1.5</v>
      </c>
      <c r="B40" s="206"/>
      <c r="C40" s="204" t="s">
        <v>171</v>
      </c>
      <c r="D40" s="30">
        <v>2</v>
      </c>
      <c r="E40" s="30" t="s">
        <v>266</v>
      </c>
    </row>
    <row r="41" spans="1:22" ht="20.25" customHeight="1">
      <c r="A41" s="204">
        <v>1.6</v>
      </c>
      <c r="B41" s="205" t="s">
        <v>206</v>
      </c>
      <c r="C41" s="204" t="s">
        <v>172</v>
      </c>
      <c r="D41" s="30"/>
      <c r="E41" s="30"/>
    </row>
    <row r="42" spans="1:22" ht="33.75" customHeight="1">
      <c r="A42" s="204">
        <v>1.7</v>
      </c>
      <c r="B42" s="206"/>
      <c r="C42" s="204" t="s">
        <v>195</v>
      </c>
      <c r="D42" s="30"/>
      <c r="E42" s="30"/>
    </row>
    <row r="43" spans="1:22" ht="23.25" customHeight="1">
      <c r="A43" s="204">
        <v>1.8</v>
      </c>
      <c r="B43" s="206"/>
      <c r="C43" s="208" t="s">
        <v>194</v>
      </c>
      <c r="D43" s="30">
        <v>2.9</v>
      </c>
      <c r="E43" s="30" t="s">
        <v>266</v>
      </c>
    </row>
    <row r="44" spans="1:22" ht="23.25" customHeight="1">
      <c r="A44" s="204">
        <v>1.9</v>
      </c>
      <c r="B44" s="206"/>
      <c r="C44" s="208"/>
      <c r="D44" s="30"/>
      <c r="E44" s="30"/>
    </row>
    <row r="45" spans="1:22" ht="23.25" customHeight="1">
      <c r="A45" s="209">
        <v>2</v>
      </c>
      <c r="B45" s="206"/>
      <c r="C45" s="208"/>
      <c r="D45" s="30"/>
      <c r="E45" s="30"/>
    </row>
    <row r="46" spans="1:22" ht="23.25" customHeight="1">
      <c r="A46" s="204">
        <v>2.1</v>
      </c>
      <c r="B46" s="206"/>
      <c r="C46" s="208"/>
      <c r="D46" s="30"/>
      <c r="E46" s="30"/>
    </row>
    <row r="47" spans="1:22" ht="21" customHeight="1">
      <c r="A47" s="204">
        <v>2.2000000000000002</v>
      </c>
      <c r="B47" s="206" t="s">
        <v>173</v>
      </c>
      <c r="C47" s="204" t="s">
        <v>36</v>
      </c>
      <c r="D47" s="30"/>
      <c r="E47" s="30"/>
    </row>
    <row r="48" spans="1:22" ht="21" customHeight="1">
      <c r="A48" s="204">
        <v>2.2999999999999998</v>
      </c>
      <c r="B48" s="206" t="s">
        <v>173</v>
      </c>
      <c r="C48" s="204" t="s">
        <v>48</v>
      </c>
      <c r="D48" s="30"/>
      <c r="E48" s="30"/>
    </row>
    <row r="49" spans="1:22" ht="21" customHeight="1">
      <c r="A49" s="204">
        <v>2.4</v>
      </c>
      <c r="B49" s="206" t="s">
        <v>173</v>
      </c>
      <c r="C49" s="204" t="s">
        <v>174</v>
      </c>
      <c r="D49" s="30"/>
      <c r="E49" s="30"/>
    </row>
    <row r="50" spans="1:22" ht="24" customHeight="1">
      <c r="A50" s="204">
        <v>2.5</v>
      </c>
      <c r="B50" s="206" t="s">
        <v>173</v>
      </c>
      <c r="C50" s="204" t="s">
        <v>175</v>
      </c>
      <c r="D50" s="30"/>
      <c r="E50" s="30"/>
    </row>
    <row r="51" spans="1:22" ht="24" customHeight="1">
      <c r="A51" s="204">
        <v>2.6</v>
      </c>
      <c r="B51" s="205" t="s">
        <v>176</v>
      </c>
      <c r="C51" s="204" t="s">
        <v>177</v>
      </c>
      <c r="D51" s="30"/>
      <c r="E51" s="30"/>
    </row>
    <row r="52" spans="1:22" ht="24" customHeight="1">
      <c r="A52" s="204">
        <v>2.7</v>
      </c>
      <c r="B52" s="206" t="s">
        <v>178</v>
      </c>
      <c r="C52" s="204" t="s">
        <v>179</v>
      </c>
      <c r="D52" s="30"/>
      <c r="E52" s="30"/>
    </row>
    <row r="53" spans="1:22" ht="24" customHeight="1">
      <c r="A53" s="204">
        <v>2.8</v>
      </c>
      <c r="B53" s="206"/>
      <c r="C53" s="208" t="s">
        <v>180</v>
      </c>
      <c r="D53" s="30"/>
      <c r="E53" s="30"/>
    </row>
    <row r="54" spans="1:22" s="193" customFormat="1" ht="33" customHeight="1">
      <c r="A54" s="204"/>
      <c r="B54" s="201" t="s">
        <v>187</v>
      </c>
      <c r="C54" s="29"/>
      <c r="D54" s="202">
        <f>SUM(D55:D58)</f>
        <v>1145.4000000000001</v>
      </c>
      <c r="E54" s="30"/>
      <c r="F54" s="280">
        <f>SUM(D36:D53)</f>
        <v>139.30000000000001</v>
      </c>
      <c r="G54" s="280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193" customFormat="1" ht="33" customHeight="1">
      <c r="A55" s="204">
        <v>1.1000000000000001</v>
      </c>
      <c r="B55" s="240"/>
      <c r="C55" s="241" t="s">
        <v>193</v>
      </c>
      <c r="D55" s="269">
        <v>1137.2</v>
      </c>
      <c r="E55" s="30" t="s">
        <v>266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04">
        <v>1.2</v>
      </c>
      <c r="B56" s="219"/>
      <c r="C56" s="204" t="s">
        <v>182</v>
      </c>
      <c r="D56" s="30">
        <v>8.1999999999999993</v>
      </c>
      <c r="E56" s="204" t="s">
        <v>266</v>
      </c>
    </row>
    <row r="57" spans="1:22" ht="24.75" customHeight="1">
      <c r="A57" s="204">
        <v>1.3</v>
      </c>
      <c r="B57" s="206" t="s">
        <v>178</v>
      </c>
      <c r="C57" s="204" t="s">
        <v>184</v>
      </c>
      <c r="D57" s="30"/>
      <c r="E57" s="30"/>
    </row>
    <row r="58" spans="1:22" ht="24.75" customHeight="1">
      <c r="A58" s="204">
        <v>1.4</v>
      </c>
      <c r="B58" s="206" t="s">
        <v>178</v>
      </c>
      <c r="C58" s="204" t="s">
        <v>185</v>
      </c>
      <c r="D58" s="30"/>
      <c r="E58" s="30"/>
    </row>
    <row r="59" spans="1:22" s="186" customFormat="1" ht="29.25" customHeight="1">
      <c r="A59" s="220"/>
      <c r="B59" s="214" t="s">
        <v>69</v>
      </c>
      <c r="C59" s="221"/>
      <c r="D59" s="222">
        <f>SUM(D36:D54)</f>
        <v>1284.7</v>
      </c>
      <c r="E59" s="223"/>
      <c r="F59" s="185"/>
      <c r="G59" s="185"/>
      <c r="H59" s="185"/>
      <c r="I59" s="185"/>
      <c r="J59" s="185"/>
      <c r="K59" s="185"/>
      <c r="L59" s="185"/>
      <c r="M59" s="185"/>
      <c r="N59" s="185"/>
      <c r="O59" s="185"/>
      <c r="P59" s="185"/>
      <c r="Q59" s="185"/>
      <c r="R59" s="185"/>
      <c r="S59" s="185"/>
      <c r="T59" s="185"/>
      <c r="U59" s="185"/>
      <c r="V59" s="185"/>
    </row>
    <row r="60" spans="1:22" ht="10.5" customHeight="1">
      <c r="A60" s="192"/>
      <c r="B60" s="193"/>
      <c r="C60" s="193"/>
    </row>
    <row r="61" spans="1:22" ht="39" customHeight="1">
      <c r="A61" s="192"/>
      <c r="B61" s="193"/>
      <c r="C61" s="224" t="s">
        <v>188</v>
      </c>
    </row>
    <row r="62" spans="1:22" ht="59.25" customHeight="1">
      <c r="A62" s="225">
        <v>1</v>
      </c>
      <c r="B62" s="226" t="s">
        <v>244</v>
      </c>
      <c r="C62" s="222">
        <f>+'Dramakan hosqer'!F12</f>
        <v>2548.1000000000131</v>
      </c>
      <c r="D62" s="603" t="s">
        <v>189</v>
      </c>
      <c r="E62" s="604"/>
    </row>
    <row r="63" spans="1:22" ht="36.75" customHeight="1">
      <c r="A63" s="192"/>
      <c r="B63" s="193"/>
      <c r="C63" s="193"/>
    </row>
    <row r="64" spans="1:22" s="156" customFormat="1" ht="25.5" customHeight="1">
      <c r="A64" s="227"/>
      <c r="B64" s="416" t="s">
        <v>2</v>
      </c>
      <c r="C64" s="417"/>
      <c r="D64" s="605" t="str">
        <f>+'Ekamut-caxs'!D70</f>
        <v>Թ. Բաղդասարյան</v>
      </c>
      <c r="E64" s="605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6" customFormat="1" ht="12.75" customHeight="1">
      <c r="A65" s="227"/>
      <c r="B65" s="418"/>
      <c r="C65" s="419"/>
      <c r="D65" s="606" t="s">
        <v>92</v>
      </c>
      <c r="E65" s="60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6" customFormat="1" ht="22.5" customHeight="1">
      <c r="A66" s="227"/>
      <c r="B66" s="416" t="s">
        <v>6</v>
      </c>
      <c r="C66" s="417"/>
      <c r="D66" s="605" t="str">
        <f>+'Ekamut-caxs'!D72</f>
        <v>Ա. Ամիրյան</v>
      </c>
      <c r="E66" s="605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6" customFormat="1" ht="13.5" customHeight="1">
      <c r="A67" s="227"/>
      <c r="B67" s="228"/>
      <c r="C67" s="227" t="s">
        <v>1</v>
      </c>
      <c r="D67" s="607" t="s">
        <v>92</v>
      </c>
      <c r="E67" s="607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57"/>
      <c r="E68" s="157"/>
    </row>
    <row r="69" spans="1:22" ht="27" customHeight="1"/>
    <row r="73" spans="1:22" ht="33" customHeight="1"/>
    <row r="75" spans="1:22" s="229" customFormat="1" ht="36" customHeight="1"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</row>
    <row r="76" spans="1:22" ht="24" customHeight="1"/>
    <row r="77" spans="1:22" ht="0.75" hidden="1" customHeight="1"/>
    <row r="78" spans="1:22" s="156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18"/>
      <c r="B82" s="1"/>
      <c r="C82" s="1"/>
      <c r="D82" s="1"/>
      <c r="E82" s="157"/>
    </row>
    <row r="83" spans="1:5" s="17" customFormat="1" ht="24" customHeight="1">
      <c r="A83" s="118"/>
      <c r="B83" s="1"/>
      <c r="C83" s="1"/>
      <c r="D83" s="1"/>
      <c r="E83" s="157"/>
    </row>
    <row r="84" spans="1:5" s="17" customFormat="1">
      <c r="A84" s="118"/>
      <c r="B84" s="1"/>
      <c r="C84" s="1"/>
      <c r="D84" s="1"/>
      <c r="E84" s="157"/>
    </row>
    <row r="85" spans="1:5" s="17" customFormat="1" ht="24.75" customHeight="1">
      <c r="A85" s="11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B1" zoomScale="106" zoomScaleSheetLayoutView="106" workbookViewId="0">
      <selection activeCell="F12" sqref="F12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10" t="s">
        <v>67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</row>
    <row r="2" spans="1:15" s="19" customFormat="1" ht="25.5" customHeight="1">
      <c r="A2" s="583" t="str">
        <f>+'Ekamut-caxs'!A7</f>
        <v xml:space="preserve">«Երևանի հ․99 մսուր-մանկապարտեզ» ՀՈԱԿ-ի 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</row>
    <row r="3" spans="1:15" ht="25.5" customHeight="1">
      <c r="A3" s="614" t="s">
        <v>243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614"/>
      <c r="M3" s="358"/>
      <c r="N3" s="358"/>
      <c r="O3" s="358"/>
    </row>
    <row r="4" spans="1:15" ht="21" customHeight="1">
      <c r="L4" s="396" t="s">
        <v>0</v>
      </c>
    </row>
    <row r="5" spans="1:15" ht="23.45" customHeight="1">
      <c r="A5" s="613" t="s">
        <v>153</v>
      </c>
      <c r="B5" s="613" t="s">
        <v>68</v>
      </c>
      <c r="C5" s="611" t="s">
        <v>224</v>
      </c>
      <c r="D5" s="611"/>
      <c r="E5" s="611"/>
      <c r="F5" s="611"/>
      <c r="G5" s="611"/>
      <c r="H5" s="611"/>
      <c r="I5" s="611"/>
      <c r="J5" s="611"/>
      <c r="K5" s="611"/>
      <c r="L5" s="612" t="s">
        <v>155</v>
      </c>
    </row>
    <row r="6" spans="1:15" ht="79.5" customHeight="1">
      <c r="A6" s="613"/>
      <c r="B6" s="613"/>
      <c r="C6" s="339" t="s">
        <v>217</v>
      </c>
      <c r="D6" s="339" t="s">
        <v>226</v>
      </c>
      <c r="E6" s="339" t="s">
        <v>227</v>
      </c>
      <c r="F6" s="287" t="s">
        <v>154</v>
      </c>
      <c r="G6" s="287" t="s">
        <v>203</v>
      </c>
      <c r="H6" s="287" t="s">
        <v>202</v>
      </c>
      <c r="I6" s="287" t="s">
        <v>117</v>
      </c>
      <c r="J6" s="287" t="s">
        <v>191</v>
      </c>
      <c r="K6" s="26"/>
      <c r="L6" s="612"/>
    </row>
    <row r="7" spans="1:15" ht="27.75" customHeight="1">
      <c r="A7" s="287">
        <v>1</v>
      </c>
      <c r="B7" s="343" t="s">
        <v>204</v>
      </c>
      <c r="C7" s="344">
        <f>C10*12/1000</f>
        <v>43416.24</v>
      </c>
      <c r="D7" s="344"/>
      <c r="E7" s="344"/>
      <c r="F7" s="344">
        <v>747.1</v>
      </c>
      <c r="G7" s="344">
        <f>6*1.12*128.5+6*122.7+3*104.4</f>
        <v>1912.9200000000003</v>
      </c>
      <c r="H7" s="344"/>
      <c r="I7" s="344">
        <f>152*12</f>
        <v>1824</v>
      </c>
      <c r="J7" s="344"/>
      <c r="K7" s="344"/>
      <c r="L7" s="345">
        <f>ROUND(SUM(C7:K7),1)</f>
        <v>47900.3</v>
      </c>
    </row>
    <row r="8" spans="1:15" ht="35.25" customHeight="1">
      <c r="A8" s="287">
        <v>2</v>
      </c>
      <c r="B8" s="395" t="s">
        <v>89</v>
      </c>
      <c r="C8" s="344">
        <f>2*3*10</f>
        <v>60</v>
      </c>
      <c r="D8" s="288" t="s">
        <v>196</v>
      </c>
      <c r="E8" s="288" t="s">
        <v>196</v>
      </c>
      <c r="F8" s="288" t="s">
        <v>196</v>
      </c>
      <c r="G8" s="288" t="s">
        <v>196</v>
      </c>
      <c r="H8" s="288" t="s">
        <v>196</v>
      </c>
      <c r="I8" s="288" t="s">
        <v>196</v>
      </c>
      <c r="J8" s="288" t="s">
        <v>196</v>
      </c>
      <c r="K8" s="288" t="s">
        <v>196</v>
      </c>
      <c r="L8" s="345">
        <f>ROUND(SUM(C8:K8),1)</f>
        <v>60</v>
      </c>
    </row>
    <row r="9" spans="1:15" s="289" customFormat="1" ht="34.5" customHeight="1">
      <c r="A9" s="346"/>
      <c r="B9" s="347" t="s">
        <v>69</v>
      </c>
      <c r="C9" s="344" t="s">
        <v>196</v>
      </c>
      <c r="D9" s="288" t="s">
        <v>196</v>
      </c>
      <c r="E9" s="288" t="s">
        <v>196</v>
      </c>
      <c r="F9" s="288" t="s">
        <v>196</v>
      </c>
      <c r="G9" s="288" t="s">
        <v>196</v>
      </c>
      <c r="H9" s="288" t="s">
        <v>196</v>
      </c>
      <c r="I9" s="288" t="s">
        <v>196</v>
      </c>
      <c r="J9" s="288" t="s">
        <v>196</v>
      </c>
      <c r="K9" s="288" t="s">
        <v>196</v>
      </c>
      <c r="L9" s="348">
        <f>ROUND(SUM(L7:L8),1)</f>
        <v>47960.3</v>
      </c>
    </row>
    <row r="10" spans="1:15" s="289" customFormat="1" ht="34.5" customHeight="1">
      <c r="A10" s="290"/>
      <c r="B10" s="291">
        <f>3618.02*12</f>
        <v>43416.24</v>
      </c>
      <c r="C10" s="292">
        <v>3618020</v>
      </c>
      <c r="D10" s="293">
        <f>747100/12</f>
        <v>62258.333333333336</v>
      </c>
      <c r="E10" s="293">
        <f>152</f>
        <v>152</v>
      </c>
      <c r="F10" s="293"/>
      <c r="G10" s="294">
        <f>6*1.12*128.5+6*122.7+3*104.4</f>
        <v>1912.9200000000003</v>
      </c>
      <c r="H10" s="294"/>
      <c r="I10" s="295"/>
      <c r="J10" s="294"/>
      <c r="K10" s="293"/>
      <c r="L10" s="296"/>
      <c r="M10" s="291"/>
    </row>
    <row r="11" spans="1:15" s="297" customFormat="1" ht="21" customHeight="1">
      <c r="B11" s="298"/>
      <c r="C11" s="299"/>
      <c r="D11" s="300"/>
      <c r="E11" s="300"/>
      <c r="F11" s="301"/>
      <c r="G11" s="344">
        <f>122.7*6+143.9*6+107.7+122.7*3+104.4*3</f>
        <v>2388.6000000000004</v>
      </c>
      <c r="H11" s="137"/>
      <c r="I11" s="299"/>
      <c r="J11" s="617"/>
      <c r="K11" s="617"/>
      <c r="L11" s="302"/>
    </row>
    <row r="12" spans="1:15" s="290" customFormat="1" ht="69" customHeight="1">
      <c r="B12" s="608" t="s">
        <v>221</v>
      </c>
      <c r="C12" s="609"/>
      <c r="F12" s="299"/>
      <c r="G12" s="299"/>
      <c r="H12" s="608" t="s">
        <v>222</v>
      </c>
      <c r="I12" s="609"/>
      <c r="J12" s="299"/>
      <c r="K12" s="299"/>
      <c r="L12" s="299"/>
    </row>
    <row r="13" spans="1:15" s="290" customFormat="1" ht="48" customHeight="1">
      <c r="B13" s="355" t="s">
        <v>192</v>
      </c>
      <c r="C13" s="356" t="s">
        <v>228</v>
      </c>
      <c r="F13" s="303"/>
      <c r="G13" s="303"/>
      <c r="H13" s="355" t="s">
        <v>192</v>
      </c>
      <c r="I13" s="356" t="s">
        <v>230</v>
      </c>
      <c r="J13" s="303"/>
      <c r="K13" s="303"/>
      <c r="L13" s="304"/>
    </row>
    <row r="14" spans="1:15" s="305" customFormat="1" ht="39.75" customHeight="1">
      <c r="B14" s="391">
        <v>104400</v>
      </c>
      <c r="C14" s="392">
        <v>326.2</v>
      </c>
      <c r="D14" s="393"/>
      <c r="G14" s="357"/>
      <c r="H14" s="391">
        <v>104400</v>
      </c>
      <c r="I14" s="394">
        <v>747.1</v>
      </c>
      <c r="J14" s="306"/>
      <c r="K14" s="306"/>
      <c r="L14" s="307"/>
    </row>
    <row r="15" spans="1:15" s="25" customFormat="1" ht="24" customHeight="1">
      <c r="C15" s="308"/>
      <c r="D15" s="309"/>
      <c r="E15" s="309"/>
      <c r="F15" s="309"/>
      <c r="G15" s="294"/>
      <c r="H15" s="294"/>
      <c r="I15" s="310"/>
      <c r="J15" s="306"/>
      <c r="K15" s="306"/>
      <c r="L15" s="311"/>
    </row>
    <row r="16" spans="1:15" s="25" customFormat="1" ht="19.5" customHeight="1">
      <c r="A16" s="312"/>
      <c r="B16" s="312"/>
      <c r="C16" s="312"/>
      <c r="D16" s="312"/>
      <c r="E16" s="312"/>
      <c r="F16" s="312"/>
      <c r="G16" s="312"/>
      <c r="H16" s="312"/>
      <c r="I16" s="312"/>
      <c r="J16" s="312"/>
      <c r="K16" s="312"/>
      <c r="L16" s="312"/>
    </row>
    <row r="17" spans="1:12" s="314" customFormat="1" ht="24" customHeight="1">
      <c r="A17" s="313"/>
      <c r="B17" s="420" t="s">
        <v>2</v>
      </c>
      <c r="C17" s="421"/>
      <c r="D17" s="422"/>
      <c r="E17" s="423"/>
      <c r="F17" s="423"/>
      <c r="G17" s="618" t="str">
        <f>+'Ekamut-caxs'!D70</f>
        <v>Թ. Բաղդասարյան</v>
      </c>
      <c r="H17" s="618"/>
      <c r="I17" s="618"/>
      <c r="J17" s="315"/>
      <c r="K17" s="313"/>
      <c r="L17" s="313"/>
    </row>
    <row r="18" spans="1:12" s="316" customFormat="1" ht="17.25" customHeight="1">
      <c r="B18" s="424"/>
      <c r="C18" s="425"/>
      <c r="D18" s="426" t="s">
        <v>91</v>
      </c>
      <c r="E18" s="427"/>
      <c r="F18" s="428"/>
      <c r="G18" s="616" t="s">
        <v>92</v>
      </c>
      <c r="H18" s="616"/>
      <c r="I18" s="616"/>
      <c r="J18" s="317"/>
    </row>
    <row r="19" spans="1:12" s="314" customFormat="1" ht="24.75" customHeight="1">
      <c r="B19" s="429" t="s">
        <v>6</v>
      </c>
      <c r="C19" s="421"/>
      <c r="D19" s="430"/>
      <c r="E19" s="431"/>
      <c r="F19" s="431"/>
      <c r="G19" s="615" t="str">
        <f>+'Ekamut-caxs'!D72</f>
        <v>Ա. Ամիրյան</v>
      </c>
      <c r="H19" s="615"/>
      <c r="I19" s="615"/>
      <c r="J19" s="318"/>
    </row>
    <row r="20" spans="1:12" s="316" customFormat="1" ht="18.75" customHeight="1">
      <c r="B20" s="425"/>
      <c r="C20" s="425"/>
      <c r="D20" s="426" t="s">
        <v>91</v>
      </c>
      <c r="E20" s="427"/>
      <c r="F20" s="428"/>
      <c r="G20" s="616" t="s">
        <v>92</v>
      </c>
      <c r="H20" s="616"/>
      <c r="I20" s="616"/>
      <c r="J20" s="317"/>
    </row>
    <row r="21" spans="1:12" s="319" customFormat="1" ht="16.5">
      <c r="C21" s="320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3" zoomScaleSheetLayoutView="100" workbookViewId="0">
      <selection activeCell="F12" sqref="F12"/>
    </sheetView>
  </sheetViews>
  <sheetFormatPr defaultColWidth="9.140625" defaultRowHeight="16.5"/>
  <cols>
    <col min="1" max="1" width="4.42578125" style="121" customWidth="1"/>
    <col min="2" max="2" width="14.140625" style="121" customWidth="1"/>
    <col min="3" max="3" width="13.28515625" style="121" customWidth="1"/>
    <col min="4" max="4" width="13.85546875" style="121" customWidth="1"/>
    <col min="5" max="5" width="14.85546875" style="121" customWidth="1"/>
    <col min="6" max="6" width="16.28515625" style="121" customWidth="1"/>
    <col min="7" max="14" width="14.85546875" style="121" customWidth="1"/>
    <col min="15" max="16384" width="9.140625" style="121"/>
  </cols>
  <sheetData>
    <row r="1" spans="1:14" s="120" customFormat="1" ht="18.75" customHeight="1">
      <c r="A1" s="619" t="s">
        <v>67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</row>
    <row r="2" spans="1:14" s="120" customFormat="1" ht="21.75" customHeight="1">
      <c r="A2" s="620" t="str">
        <f>+'Ekamut-caxs'!A7:D7</f>
        <v xml:space="preserve">«Երևանի հ․99 մսուր-մանկապարտեզ» ՀՈԱԿ-ի 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</row>
    <row r="3" spans="1:14" s="120" customFormat="1" ht="21" customHeight="1">
      <c r="A3" s="620" t="s">
        <v>93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</row>
    <row r="4" spans="1:14" ht="21" customHeight="1" thickBot="1"/>
    <row r="5" spans="1:14" s="125" customFormat="1" ht="24.75" customHeight="1">
      <c r="A5" s="621" t="s">
        <v>114</v>
      </c>
      <c r="B5" s="623" t="s">
        <v>94</v>
      </c>
      <c r="C5" s="625" t="s">
        <v>95</v>
      </c>
      <c r="D5" s="625"/>
      <c r="E5" s="625"/>
      <c r="F5" s="625"/>
      <c r="G5" s="625" t="s">
        <v>96</v>
      </c>
      <c r="H5" s="625"/>
      <c r="I5" s="625"/>
      <c r="J5" s="625"/>
      <c r="K5" s="625" t="s">
        <v>144</v>
      </c>
      <c r="L5" s="625"/>
      <c r="M5" s="625"/>
      <c r="N5" s="625"/>
    </row>
    <row r="6" spans="1:14" s="126" customFormat="1" ht="51" customHeight="1">
      <c r="A6" s="622"/>
      <c r="B6" s="624"/>
      <c r="C6" s="390" t="s">
        <v>238</v>
      </c>
      <c r="D6" s="390" t="s">
        <v>210</v>
      </c>
      <c r="E6" s="390" t="s">
        <v>239</v>
      </c>
      <c r="F6" s="390" t="s">
        <v>240</v>
      </c>
      <c r="G6" s="390" t="s">
        <v>241</v>
      </c>
      <c r="H6" s="390" t="s">
        <v>210</v>
      </c>
      <c r="I6" s="390" t="s">
        <v>242</v>
      </c>
      <c r="J6" s="390" t="s">
        <v>240</v>
      </c>
      <c r="K6" s="390" t="s">
        <v>238</v>
      </c>
      <c r="L6" s="390" t="s">
        <v>210</v>
      </c>
      <c r="M6" s="390" t="s">
        <v>239</v>
      </c>
      <c r="N6" s="390" t="s">
        <v>240</v>
      </c>
    </row>
    <row r="7" spans="1:14" ht="19.5" customHeight="1">
      <c r="A7" s="122">
        <v>1</v>
      </c>
      <c r="B7" s="176" t="s">
        <v>97</v>
      </c>
      <c r="C7" s="368">
        <v>2333</v>
      </c>
      <c r="D7" s="327">
        <v>324287</v>
      </c>
      <c r="E7" s="328">
        <f>+C7</f>
        <v>2333</v>
      </c>
      <c r="F7" s="329">
        <f>+E7*143.7</f>
        <v>335252.09999999998</v>
      </c>
      <c r="G7" s="368">
        <v>5571</v>
      </c>
      <c r="H7" s="327">
        <v>259290</v>
      </c>
      <c r="I7" s="328">
        <f>+G7</f>
        <v>5571</v>
      </c>
      <c r="J7" s="327">
        <f>+I7*53.48</f>
        <v>297937.07999999996</v>
      </c>
      <c r="K7" s="368">
        <v>134</v>
      </c>
      <c r="L7" s="327">
        <v>25190.400000000001</v>
      </c>
      <c r="M7" s="327">
        <f>+K7</f>
        <v>134</v>
      </c>
      <c r="N7" s="329">
        <f>+M7*200.47</f>
        <v>26862.98</v>
      </c>
    </row>
    <row r="8" spans="1:14" ht="19.5" customHeight="1">
      <c r="A8" s="122">
        <v>2</v>
      </c>
      <c r="B8" s="176" t="s">
        <v>98</v>
      </c>
      <c r="C8" s="368">
        <v>1801</v>
      </c>
      <c r="D8" s="327">
        <v>250339</v>
      </c>
      <c r="E8" s="328">
        <f t="shared" ref="E8:E18" si="0">+C8</f>
        <v>1801</v>
      </c>
      <c r="F8" s="329">
        <f t="shared" ref="D8:F18" si="1">+E8*143.7</f>
        <v>258803.69999999998</v>
      </c>
      <c r="G8" s="368">
        <v>4324</v>
      </c>
      <c r="H8" s="327">
        <v>224405</v>
      </c>
      <c r="I8" s="328">
        <f t="shared" ref="I8:I18" si="2">+G8</f>
        <v>4324</v>
      </c>
      <c r="J8" s="327">
        <f t="shared" ref="J8:J18" si="3">+I8*53.48</f>
        <v>231247.52</v>
      </c>
      <c r="K8" s="368">
        <v>50</v>
      </c>
      <c r="L8" s="329">
        <f t="shared" ref="L8:N18" si="4">+K8*200.47</f>
        <v>10023.5</v>
      </c>
      <c r="M8" s="327">
        <f t="shared" ref="M8:M18" si="5">+K8</f>
        <v>50</v>
      </c>
      <c r="N8" s="329">
        <f t="shared" si="4"/>
        <v>10023.5</v>
      </c>
    </row>
    <row r="9" spans="1:14" ht="19.5" customHeight="1">
      <c r="A9" s="122">
        <v>3</v>
      </c>
      <c r="B9" s="176" t="s">
        <v>99</v>
      </c>
      <c r="C9" s="368">
        <v>2001</v>
      </c>
      <c r="D9" s="327">
        <v>278139</v>
      </c>
      <c r="E9" s="328">
        <f t="shared" si="0"/>
        <v>2001</v>
      </c>
      <c r="F9" s="329">
        <f t="shared" si="1"/>
        <v>287543.69999999995</v>
      </c>
      <c r="G9" s="368">
        <v>5868</v>
      </c>
      <c r="H9" s="327">
        <v>306361</v>
      </c>
      <c r="I9" s="328">
        <f>+G9</f>
        <v>5868</v>
      </c>
      <c r="J9" s="327">
        <f t="shared" si="3"/>
        <v>313820.63999999996</v>
      </c>
      <c r="K9" s="368">
        <v>150</v>
      </c>
      <c r="L9" s="329">
        <f t="shared" si="4"/>
        <v>30070.5</v>
      </c>
      <c r="M9" s="327">
        <f t="shared" si="5"/>
        <v>150</v>
      </c>
      <c r="N9" s="329">
        <f t="shared" si="4"/>
        <v>30070.5</v>
      </c>
    </row>
    <row r="10" spans="1:14" ht="19.5" customHeight="1">
      <c r="A10" s="122">
        <v>4</v>
      </c>
      <c r="B10" s="176" t="s">
        <v>100</v>
      </c>
      <c r="C10" s="368">
        <v>494</v>
      </c>
      <c r="D10" s="327">
        <v>70987.8</v>
      </c>
      <c r="E10" s="328">
        <f t="shared" si="0"/>
        <v>494</v>
      </c>
      <c r="F10" s="329">
        <f t="shared" si="1"/>
        <v>70987.799999999988</v>
      </c>
      <c r="G10" s="368">
        <v>4150</v>
      </c>
      <c r="H10" s="327">
        <v>218132</v>
      </c>
      <c r="I10" s="328">
        <f t="shared" si="2"/>
        <v>4150</v>
      </c>
      <c r="J10" s="327">
        <f t="shared" si="3"/>
        <v>221942</v>
      </c>
      <c r="K10" s="368">
        <v>178</v>
      </c>
      <c r="L10" s="329">
        <f t="shared" si="4"/>
        <v>35683.659999999996</v>
      </c>
      <c r="M10" s="327">
        <f t="shared" si="5"/>
        <v>178</v>
      </c>
      <c r="N10" s="329">
        <f t="shared" si="4"/>
        <v>35683.659999999996</v>
      </c>
    </row>
    <row r="11" spans="1:14" ht="19.5" customHeight="1">
      <c r="A11" s="122">
        <v>5</v>
      </c>
      <c r="B11" s="176" t="s">
        <v>101</v>
      </c>
      <c r="C11" s="368">
        <v>273</v>
      </c>
      <c r="D11" s="327">
        <v>39230.1</v>
      </c>
      <c r="E11" s="328">
        <f t="shared" si="0"/>
        <v>273</v>
      </c>
      <c r="F11" s="329">
        <f t="shared" si="1"/>
        <v>39230.1</v>
      </c>
      <c r="G11" s="368">
        <v>3524</v>
      </c>
      <c r="H11" s="327">
        <v>185867</v>
      </c>
      <c r="I11" s="328">
        <f t="shared" si="2"/>
        <v>3524</v>
      </c>
      <c r="J11" s="327">
        <f t="shared" si="3"/>
        <v>188463.52</v>
      </c>
      <c r="K11" s="368">
        <v>173</v>
      </c>
      <c r="L11" s="329">
        <f t="shared" si="4"/>
        <v>34681.31</v>
      </c>
      <c r="M11" s="327">
        <f t="shared" si="5"/>
        <v>173</v>
      </c>
      <c r="N11" s="329">
        <f t="shared" si="4"/>
        <v>34681.31</v>
      </c>
    </row>
    <row r="12" spans="1:14" ht="19.5" customHeight="1">
      <c r="A12" s="122">
        <v>6</v>
      </c>
      <c r="B12" s="176" t="s">
        <v>102</v>
      </c>
      <c r="C12" s="368"/>
      <c r="D12" s="327"/>
      <c r="E12" s="328">
        <f t="shared" si="0"/>
        <v>0</v>
      </c>
      <c r="F12" s="329">
        <f t="shared" si="1"/>
        <v>0</v>
      </c>
      <c r="G12" s="368">
        <v>3186</v>
      </c>
      <c r="H12" s="327">
        <v>167763</v>
      </c>
      <c r="I12" s="328">
        <f t="shared" si="2"/>
        <v>3186</v>
      </c>
      <c r="J12" s="327">
        <f t="shared" si="3"/>
        <v>170387.28</v>
      </c>
      <c r="K12" s="368">
        <v>305</v>
      </c>
      <c r="L12" s="329">
        <f t="shared" si="4"/>
        <v>61143.35</v>
      </c>
      <c r="M12" s="327">
        <f t="shared" si="5"/>
        <v>305</v>
      </c>
      <c r="N12" s="329">
        <f t="shared" si="4"/>
        <v>61143.35</v>
      </c>
    </row>
    <row r="13" spans="1:14" ht="19.5" customHeight="1">
      <c r="A13" s="122">
        <v>7</v>
      </c>
      <c r="B13" s="176" t="s">
        <v>103</v>
      </c>
      <c r="C13" s="368"/>
      <c r="D13" s="327"/>
      <c r="E13" s="328">
        <f t="shared" si="0"/>
        <v>0</v>
      </c>
      <c r="F13" s="329">
        <f t="shared" si="1"/>
        <v>0</v>
      </c>
      <c r="G13" s="368">
        <v>2708</v>
      </c>
      <c r="H13" s="327">
        <v>141920</v>
      </c>
      <c r="I13" s="328">
        <f t="shared" si="2"/>
        <v>2708</v>
      </c>
      <c r="J13" s="327">
        <f t="shared" si="3"/>
        <v>144823.84</v>
      </c>
      <c r="K13" s="368">
        <v>471</v>
      </c>
      <c r="L13" s="329">
        <f t="shared" si="4"/>
        <v>94421.37</v>
      </c>
      <c r="M13" s="327">
        <f t="shared" si="5"/>
        <v>471</v>
      </c>
      <c r="N13" s="329">
        <f t="shared" si="4"/>
        <v>94421.37</v>
      </c>
    </row>
    <row r="14" spans="1:14" ht="19.5" customHeight="1">
      <c r="A14" s="122">
        <v>8</v>
      </c>
      <c r="B14" s="177" t="s">
        <v>104</v>
      </c>
      <c r="C14" s="368"/>
      <c r="D14" s="327"/>
      <c r="E14" s="328">
        <f t="shared" si="0"/>
        <v>0</v>
      </c>
      <c r="F14" s="329">
        <f t="shared" si="1"/>
        <v>0</v>
      </c>
      <c r="G14" s="368">
        <v>2954</v>
      </c>
      <c r="H14" s="327">
        <v>155068</v>
      </c>
      <c r="I14" s="328">
        <f t="shared" si="2"/>
        <v>2954</v>
      </c>
      <c r="J14" s="327">
        <f t="shared" si="3"/>
        <v>157979.91999999998</v>
      </c>
      <c r="K14" s="368">
        <v>533</v>
      </c>
      <c r="L14" s="329">
        <f t="shared" si="4"/>
        <v>106850.51</v>
      </c>
      <c r="M14" s="327">
        <f t="shared" si="5"/>
        <v>533</v>
      </c>
      <c r="N14" s="329">
        <f t="shared" si="4"/>
        <v>106850.51</v>
      </c>
    </row>
    <row r="15" spans="1:14" ht="19.5" customHeight="1">
      <c r="A15" s="122">
        <v>9</v>
      </c>
      <c r="B15" s="177" t="s">
        <v>105</v>
      </c>
      <c r="C15" s="368"/>
      <c r="D15" s="327"/>
      <c r="E15" s="328">
        <f t="shared" si="0"/>
        <v>0</v>
      </c>
      <c r="F15" s="329">
        <f t="shared" si="1"/>
        <v>0</v>
      </c>
      <c r="G15" s="368">
        <v>3063</v>
      </c>
      <c r="H15" s="327">
        <v>161521</v>
      </c>
      <c r="I15" s="328">
        <f t="shared" si="2"/>
        <v>3063</v>
      </c>
      <c r="J15" s="327">
        <f t="shared" si="3"/>
        <v>163809.24</v>
      </c>
      <c r="K15" s="368">
        <v>601</v>
      </c>
      <c r="L15" s="329">
        <f t="shared" si="4"/>
        <v>120482.47</v>
      </c>
      <c r="M15" s="327">
        <f t="shared" si="5"/>
        <v>601</v>
      </c>
      <c r="N15" s="329">
        <f t="shared" si="4"/>
        <v>120482.47</v>
      </c>
    </row>
    <row r="16" spans="1:14" ht="19.5" customHeight="1">
      <c r="A16" s="122">
        <v>10</v>
      </c>
      <c r="B16" s="177" t="s">
        <v>106</v>
      </c>
      <c r="C16" s="368">
        <v>537</v>
      </c>
      <c r="D16" s="329">
        <f t="shared" si="1"/>
        <v>77166.899999999994</v>
      </c>
      <c r="E16" s="328">
        <f t="shared" si="0"/>
        <v>537</v>
      </c>
      <c r="F16" s="329">
        <f t="shared" si="1"/>
        <v>77166.899999999994</v>
      </c>
      <c r="G16" s="368">
        <v>3738</v>
      </c>
      <c r="H16" s="327">
        <v>196284</v>
      </c>
      <c r="I16" s="328">
        <f t="shared" si="2"/>
        <v>3738</v>
      </c>
      <c r="J16" s="327">
        <f t="shared" si="3"/>
        <v>199908.24</v>
      </c>
      <c r="K16" s="368">
        <v>285</v>
      </c>
      <c r="L16" s="329">
        <f t="shared" si="4"/>
        <v>57133.95</v>
      </c>
      <c r="M16" s="327">
        <f t="shared" si="5"/>
        <v>285</v>
      </c>
      <c r="N16" s="329">
        <f t="shared" si="4"/>
        <v>57133.95</v>
      </c>
    </row>
    <row r="17" spans="1:14" ht="19.5" customHeight="1">
      <c r="A17" s="122">
        <v>11</v>
      </c>
      <c r="B17" s="177" t="s">
        <v>107</v>
      </c>
      <c r="C17" s="368">
        <v>2066</v>
      </c>
      <c r="D17" s="329">
        <f t="shared" si="1"/>
        <v>296884.19999999995</v>
      </c>
      <c r="E17" s="328">
        <f t="shared" si="0"/>
        <v>2066</v>
      </c>
      <c r="F17" s="329">
        <f t="shared" si="1"/>
        <v>296884.19999999995</v>
      </c>
      <c r="G17" s="368">
        <v>4803</v>
      </c>
      <c r="H17" s="327">
        <v>250220</v>
      </c>
      <c r="I17" s="328">
        <f t="shared" si="2"/>
        <v>4803</v>
      </c>
      <c r="J17" s="327">
        <f t="shared" si="3"/>
        <v>256864.43999999997</v>
      </c>
      <c r="K17" s="368">
        <v>240</v>
      </c>
      <c r="L17" s="329">
        <f t="shared" si="4"/>
        <v>48112.800000000003</v>
      </c>
      <c r="M17" s="327">
        <f t="shared" si="5"/>
        <v>240</v>
      </c>
      <c r="N17" s="329">
        <f t="shared" si="4"/>
        <v>48112.800000000003</v>
      </c>
    </row>
    <row r="18" spans="1:14" ht="19.5" customHeight="1">
      <c r="A18" s="122">
        <v>12</v>
      </c>
      <c r="B18" s="177" t="s">
        <v>108</v>
      </c>
      <c r="C18" s="368">
        <v>2717</v>
      </c>
      <c r="D18" s="329">
        <f t="shared" si="1"/>
        <v>390432.89999999997</v>
      </c>
      <c r="E18" s="328">
        <f t="shared" si="0"/>
        <v>2717</v>
      </c>
      <c r="F18" s="329">
        <f t="shared" si="1"/>
        <v>390432.89999999997</v>
      </c>
      <c r="G18" s="368">
        <v>4672</v>
      </c>
      <c r="H18" s="327">
        <v>242727</v>
      </c>
      <c r="I18" s="328">
        <f t="shared" si="2"/>
        <v>4672</v>
      </c>
      <c r="J18" s="327">
        <f t="shared" si="3"/>
        <v>249858.56</v>
      </c>
      <c r="K18" s="368">
        <v>170</v>
      </c>
      <c r="L18" s="329">
        <f t="shared" si="4"/>
        <v>34079.9</v>
      </c>
      <c r="M18" s="327">
        <f t="shared" si="5"/>
        <v>170</v>
      </c>
      <c r="N18" s="329">
        <f t="shared" si="4"/>
        <v>34079.9</v>
      </c>
    </row>
    <row r="19" spans="1:14" ht="32.25" customHeight="1" thickBot="1">
      <c r="A19" s="178"/>
      <c r="B19" s="184" t="s">
        <v>90</v>
      </c>
      <c r="C19" s="271">
        <f t="shared" ref="C19:L19" si="6">SUM(C7:C18)</f>
        <v>12222</v>
      </c>
      <c r="D19" s="245">
        <f t="shared" si="6"/>
        <v>1727466.9</v>
      </c>
      <c r="E19" s="271">
        <f t="shared" si="6"/>
        <v>12222</v>
      </c>
      <c r="F19" s="246">
        <f>SUM(F7:F18)</f>
        <v>1756301.3999999997</v>
      </c>
      <c r="G19" s="271">
        <f>SUM(G7:G18)</f>
        <v>48561</v>
      </c>
      <c r="H19" s="271">
        <f>SUM(H7:H18)</f>
        <v>2509558</v>
      </c>
      <c r="I19" s="271">
        <f>SUM(I7:I18)</f>
        <v>48561</v>
      </c>
      <c r="J19" s="247">
        <f>SUM(J7:J18)</f>
        <v>2597042.2800000003</v>
      </c>
      <c r="K19" s="271">
        <f t="shared" si="6"/>
        <v>3290</v>
      </c>
      <c r="L19" s="271">
        <f t="shared" si="6"/>
        <v>657873.72</v>
      </c>
      <c r="M19" s="271">
        <f>SUM(M7:M18)</f>
        <v>3290</v>
      </c>
      <c r="N19" s="246">
        <f>SUM(N7:N18)</f>
        <v>659546.30000000005</v>
      </c>
    </row>
    <row r="20" spans="1:14" ht="21.75" customHeight="1">
      <c r="A20" s="173"/>
      <c r="B20" s="233"/>
      <c r="C20" s="234"/>
      <c r="D20" s="162"/>
      <c r="E20" s="234"/>
      <c r="F20" s="162"/>
      <c r="G20" s="234"/>
      <c r="H20" s="162"/>
      <c r="I20" s="234"/>
      <c r="J20" s="162"/>
      <c r="K20" s="234"/>
      <c r="L20" s="234"/>
      <c r="M20" s="234"/>
      <c r="N20" s="162"/>
    </row>
    <row r="21" spans="1:14" ht="31.5" customHeight="1" thickBot="1">
      <c r="A21" s="173"/>
      <c r="B21" s="354" t="s">
        <v>220</v>
      </c>
      <c r="C21" s="354"/>
      <c r="D21" s="354"/>
      <c r="E21" s="174"/>
      <c r="F21" s="175"/>
      <c r="G21" s="173"/>
      <c r="H21" s="174"/>
      <c r="I21" s="173"/>
      <c r="J21" s="173"/>
      <c r="K21" s="173"/>
      <c r="L21" s="173"/>
      <c r="M21" s="173"/>
      <c r="N21" s="171"/>
    </row>
    <row r="22" spans="1:14" s="120" customFormat="1" ht="51" customHeight="1">
      <c r="A22" s="179"/>
      <c r="B22" s="180" t="s">
        <v>148</v>
      </c>
      <c r="C22" s="181" t="s">
        <v>149</v>
      </c>
      <c r="D22" s="181"/>
      <c r="E22" s="181"/>
      <c r="F22" s="182"/>
      <c r="G22" s="179"/>
      <c r="H22" s="181"/>
      <c r="I22" s="181"/>
      <c r="J22" s="183"/>
      <c r="K22" s="179"/>
      <c r="L22" s="359"/>
      <c r="M22" s="323"/>
      <c r="N22" s="183"/>
    </row>
    <row r="23" spans="1:14" ht="23.25" customHeight="1">
      <c r="A23" s="164">
        <v>1</v>
      </c>
      <c r="B23" s="158"/>
      <c r="C23" s="272"/>
      <c r="D23" s="272"/>
      <c r="E23" s="272"/>
      <c r="F23" s="243"/>
      <c r="G23" s="273"/>
      <c r="H23" s="272"/>
      <c r="I23" s="272"/>
      <c r="J23" s="244"/>
      <c r="K23" s="273"/>
      <c r="L23" s="360"/>
      <c r="M23" s="324"/>
      <c r="N23" s="244"/>
    </row>
    <row r="24" spans="1:14" ht="23.25" customHeight="1">
      <c r="A24" s="164">
        <v>2</v>
      </c>
      <c r="B24" s="158"/>
      <c r="C24" s="272"/>
      <c r="D24" s="272"/>
      <c r="E24" s="272"/>
      <c r="F24" s="243"/>
      <c r="G24" s="273"/>
      <c r="H24" s="272"/>
      <c r="I24" s="272"/>
      <c r="J24" s="244"/>
      <c r="K24" s="273"/>
      <c r="L24" s="360"/>
      <c r="M24" s="324"/>
      <c r="N24" s="244"/>
    </row>
    <row r="25" spans="1:14" s="126" customFormat="1" ht="23.25" customHeight="1">
      <c r="A25" s="122">
        <v>3</v>
      </c>
      <c r="B25" s="159"/>
      <c r="C25" s="274"/>
      <c r="D25" s="274"/>
      <c r="E25" s="274"/>
      <c r="F25" s="275"/>
      <c r="G25" s="276"/>
      <c r="H25" s="274"/>
      <c r="I25" s="274"/>
      <c r="J25" s="275"/>
      <c r="K25" s="276"/>
      <c r="L25" s="361"/>
      <c r="M25" s="325"/>
      <c r="N25" s="275"/>
    </row>
    <row r="26" spans="1:14" s="120" customFormat="1" ht="24" customHeight="1">
      <c r="A26" s="165"/>
      <c r="B26" s="160" t="s">
        <v>69</v>
      </c>
      <c r="C26" s="277"/>
      <c r="D26" s="277"/>
      <c r="E26" s="277"/>
      <c r="F26" s="278">
        <f>SUM(F23:F25)</f>
        <v>0</v>
      </c>
      <c r="G26" s="279"/>
      <c r="H26" s="277"/>
      <c r="I26" s="277"/>
      <c r="J26" s="278">
        <f>SUM(J23:J25)</f>
        <v>0</v>
      </c>
      <c r="K26" s="279"/>
      <c r="L26" s="362"/>
      <c r="M26" s="326"/>
      <c r="N26" s="278">
        <f>SUM(N23:N25)</f>
        <v>0</v>
      </c>
    </row>
    <row r="27" spans="1:14" s="120" customFormat="1" ht="27" customHeight="1" thickBot="1">
      <c r="A27" s="166"/>
      <c r="B27" s="167" t="s">
        <v>150</v>
      </c>
      <c r="C27" s="245"/>
      <c r="D27" s="245"/>
      <c r="E27" s="245"/>
      <c r="F27" s="246">
        <f>+F19-F26</f>
        <v>1756301.3999999997</v>
      </c>
      <c r="G27" s="271"/>
      <c r="H27" s="245"/>
      <c r="I27" s="245"/>
      <c r="J27" s="277">
        <f>J19-J26</f>
        <v>2597042.2800000003</v>
      </c>
      <c r="K27" s="277"/>
      <c r="L27" s="277"/>
      <c r="M27" s="277"/>
      <c r="N27" s="277">
        <f>N19-N26</f>
        <v>659546.30000000005</v>
      </c>
    </row>
    <row r="28" spans="1:14" s="120" customFormat="1" ht="27" customHeight="1">
      <c r="A28" s="349"/>
      <c r="B28" s="161"/>
      <c r="C28" s="351"/>
      <c r="D28" s="351"/>
      <c r="E28" s="351"/>
      <c r="F28" s="367">
        <f>ROUND(F27/1000,1)</f>
        <v>1756.3</v>
      </c>
      <c r="G28" s="351"/>
      <c r="H28" s="351"/>
      <c r="I28" s="351"/>
      <c r="J28" s="367">
        <f>ROUND(J27/1000,1)</f>
        <v>2597</v>
      </c>
      <c r="K28" s="351"/>
      <c r="L28" s="351"/>
      <c r="M28" s="351"/>
      <c r="N28" s="367">
        <f>ROUND(N27/1000,1)</f>
        <v>659.5</v>
      </c>
    </row>
    <row r="29" spans="1:14" s="120" customFormat="1" ht="25.5" customHeight="1">
      <c r="A29" s="124"/>
      <c r="B29" s="161"/>
      <c r="C29" s="124"/>
      <c r="D29" s="124"/>
      <c r="E29" s="124"/>
      <c r="F29" s="162"/>
      <c r="G29" s="124"/>
      <c r="H29" s="124"/>
      <c r="I29" s="124"/>
      <c r="J29" s="160" t="s">
        <v>151</v>
      </c>
      <c r="K29" s="352"/>
      <c r="L29" s="352"/>
      <c r="M29" s="352"/>
      <c r="N29" s="353">
        <f>+F26+J26+N26</f>
        <v>0</v>
      </c>
    </row>
    <row r="30" spans="1:14" s="120" customFormat="1" ht="20.25" customHeight="1">
      <c r="A30" s="124"/>
      <c r="B30" s="161"/>
      <c r="C30" s="124"/>
      <c r="D30" s="124"/>
      <c r="E30" s="124"/>
      <c r="F30" s="162"/>
      <c r="G30" s="124"/>
      <c r="H30" s="124"/>
      <c r="I30" s="124"/>
      <c r="J30" s="124"/>
      <c r="K30" s="124"/>
      <c r="L30" s="350"/>
      <c r="M30" s="322"/>
      <c r="N30" s="330">
        <f>ROUND(N29/1000,1)</f>
        <v>0</v>
      </c>
    </row>
    <row r="31" spans="1:14" s="127" customFormat="1" ht="25.5" customHeight="1">
      <c r="B31" s="128"/>
      <c r="C31" s="432" t="s">
        <v>2</v>
      </c>
      <c r="D31" s="432"/>
      <c r="E31" s="433"/>
      <c r="F31" s="433"/>
      <c r="G31" s="629"/>
      <c r="H31" s="629"/>
      <c r="I31" s="434"/>
      <c r="J31" s="626" t="str">
        <f>+'Ekamut-caxs'!D70</f>
        <v>Թ. Բաղդասարյան</v>
      </c>
      <c r="K31" s="626"/>
      <c r="L31" s="363"/>
      <c r="N31" s="123"/>
    </row>
    <row r="32" spans="1:14" s="120" customFormat="1">
      <c r="C32" s="435"/>
      <c r="D32" s="435"/>
      <c r="E32" s="436"/>
      <c r="F32" s="436"/>
      <c r="G32" s="627" t="s">
        <v>91</v>
      </c>
      <c r="H32" s="627"/>
      <c r="I32" s="437"/>
      <c r="J32" s="627" t="s">
        <v>109</v>
      </c>
      <c r="K32" s="627"/>
      <c r="L32" s="364"/>
    </row>
    <row r="33" spans="2:13" s="127" customFormat="1" ht="23.25" customHeight="1">
      <c r="B33" s="128"/>
      <c r="C33" s="438" t="s">
        <v>6</v>
      </c>
      <c r="D33" s="438"/>
      <c r="E33" s="433"/>
      <c r="F33" s="433"/>
      <c r="G33" s="626"/>
      <c r="H33" s="626"/>
      <c r="I33" s="439"/>
      <c r="J33" s="626" t="str">
        <f>+'Ekamut-caxs'!D72</f>
        <v>Ա. Ամիրյան</v>
      </c>
      <c r="K33" s="626"/>
      <c r="L33" s="363"/>
    </row>
    <row r="34" spans="2:13" s="120" customFormat="1">
      <c r="C34" s="440"/>
      <c r="D34" s="440"/>
      <c r="E34" s="441"/>
      <c r="F34" s="441"/>
      <c r="G34" s="627" t="s">
        <v>91</v>
      </c>
      <c r="H34" s="627"/>
      <c r="I34" s="437"/>
      <c r="J34" s="627" t="s">
        <v>109</v>
      </c>
      <c r="K34" s="627"/>
      <c r="L34" s="364"/>
    </row>
    <row r="35" spans="2:13">
      <c r="F35" s="129" t="s">
        <v>1</v>
      </c>
    </row>
    <row r="36" spans="2:13" s="388" customFormat="1" ht="16.5" customHeight="1">
      <c r="C36" s="388" t="s">
        <v>110</v>
      </c>
      <c r="E36" s="388" t="s">
        <v>111</v>
      </c>
      <c r="F36" s="388" t="s">
        <v>236</v>
      </c>
      <c r="I36" s="389" t="s">
        <v>112</v>
      </c>
      <c r="J36" s="370" t="s">
        <v>225</v>
      </c>
      <c r="L36" s="370" t="s">
        <v>223</v>
      </c>
      <c r="M36" s="370" t="s">
        <v>219</v>
      </c>
    </row>
    <row r="37" spans="2:13" s="388" customFormat="1" ht="16.5" customHeight="1">
      <c r="C37" s="388" t="s">
        <v>113</v>
      </c>
      <c r="E37" s="388" t="s">
        <v>111</v>
      </c>
      <c r="F37" s="388" t="s">
        <v>237</v>
      </c>
      <c r="I37" s="628" t="s">
        <v>247</v>
      </c>
      <c r="J37" s="628"/>
      <c r="L37" s="628" t="s">
        <v>248</v>
      </c>
      <c r="M37" s="628"/>
    </row>
    <row r="38" spans="2:13" s="388" customFormat="1" ht="15.6" customHeight="1">
      <c r="E38" s="628" t="s">
        <v>246</v>
      </c>
      <c r="F38" s="628"/>
      <c r="I38" s="628"/>
      <c r="J38" s="628"/>
      <c r="L38" s="628"/>
      <c r="M38" s="628"/>
    </row>
    <row r="39" spans="2:13">
      <c r="E39" s="628"/>
      <c r="F39" s="628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6" workbookViewId="0">
      <selection activeCell="F12" sqref="F12"/>
    </sheetView>
  </sheetViews>
  <sheetFormatPr defaultColWidth="9.140625" defaultRowHeight="15"/>
  <cols>
    <col min="1" max="1" width="4.42578125" style="155" customWidth="1"/>
    <col min="2" max="2" width="60.85546875" style="146" customWidth="1"/>
    <col min="3" max="3" width="17.140625" style="146" customWidth="1"/>
    <col min="4" max="4" width="17.5703125" style="146" customWidth="1"/>
    <col min="5" max="16384" width="9.140625" style="146"/>
  </cols>
  <sheetData>
    <row r="1" spans="1:4" s="145" customFormat="1" ht="24" customHeight="1">
      <c r="A1" s="631" t="s">
        <v>67</v>
      </c>
      <c r="B1" s="631"/>
      <c r="C1" s="631"/>
      <c r="D1" s="631"/>
    </row>
    <row r="2" spans="1:4" ht="26.25" customHeight="1">
      <c r="A2" s="632" t="str">
        <f>+'Ekamut-caxs'!A7:D7</f>
        <v xml:space="preserve">«Երևանի հ․99 մսուր-մանկապարտեզ» ՀՈԱԿ-ի </v>
      </c>
      <c r="B2" s="632"/>
      <c r="C2" s="632"/>
      <c r="D2" s="632"/>
    </row>
    <row r="3" spans="1:4" ht="27" customHeight="1">
      <c r="A3" s="632" t="s">
        <v>235</v>
      </c>
      <c r="B3" s="632"/>
      <c r="C3" s="632"/>
      <c r="D3" s="632"/>
    </row>
    <row r="6" spans="1:4" ht="60" customHeight="1">
      <c r="A6" s="147" t="s">
        <v>3</v>
      </c>
      <c r="B6" s="147" t="s">
        <v>124</v>
      </c>
      <c r="C6" s="147" t="s">
        <v>125</v>
      </c>
      <c r="D6" s="147" t="s">
        <v>126</v>
      </c>
    </row>
    <row r="7" spans="1:4" s="150" customFormat="1" ht="45" customHeight="1">
      <c r="A7" s="148">
        <v>1</v>
      </c>
      <c r="B7" s="149" t="s">
        <v>127</v>
      </c>
      <c r="C7" s="148">
        <f>SUM(C8:C10)</f>
        <v>0</v>
      </c>
      <c r="D7" s="148">
        <f>SUM(D8:D10)</f>
        <v>0</v>
      </c>
    </row>
    <row r="8" spans="1:4" ht="25.5" customHeight="1">
      <c r="A8" s="151">
        <v>1.1000000000000001</v>
      </c>
      <c r="B8" s="152" t="s">
        <v>128</v>
      </c>
      <c r="C8" s="151"/>
      <c r="D8" s="151"/>
    </row>
    <row r="9" spans="1:4" ht="25.5" customHeight="1">
      <c r="A9" s="151">
        <v>1.2</v>
      </c>
      <c r="B9" s="152" t="s">
        <v>129</v>
      </c>
      <c r="C9" s="151"/>
      <c r="D9" s="151"/>
    </row>
    <row r="10" spans="1:4" ht="25.5" customHeight="1">
      <c r="A10" s="151">
        <v>1.3</v>
      </c>
      <c r="B10" s="152" t="s">
        <v>130</v>
      </c>
      <c r="C10" s="151"/>
      <c r="D10" s="151"/>
    </row>
    <row r="11" spans="1:4" s="150" customFormat="1" ht="31.5" customHeight="1">
      <c r="A11" s="148">
        <v>2</v>
      </c>
      <c r="B11" s="153" t="s">
        <v>131</v>
      </c>
      <c r="C11" s="148">
        <f>SUM(C12:C14)</f>
        <v>0</v>
      </c>
      <c r="D11" s="148">
        <f>SUM(D12:D14)</f>
        <v>0</v>
      </c>
    </row>
    <row r="12" spans="1:4" ht="21.75" customHeight="1">
      <c r="A12" s="151">
        <v>2.1</v>
      </c>
      <c r="B12" s="152" t="s">
        <v>132</v>
      </c>
      <c r="C12" s="151"/>
      <c r="D12" s="151"/>
    </row>
    <row r="13" spans="1:4" ht="21.75" customHeight="1">
      <c r="A13" s="151">
        <v>2.2000000000000002</v>
      </c>
      <c r="B13" s="152" t="s">
        <v>133</v>
      </c>
      <c r="C13" s="151"/>
      <c r="D13" s="151"/>
    </row>
    <row r="14" spans="1:4" ht="21.75" customHeight="1">
      <c r="A14" s="151">
        <v>2.2999999999999998</v>
      </c>
      <c r="B14" s="152" t="s">
        <v>134</v>
      </c>
      <c r="C14" s="151"/>
      <c r="D14" s="151"/>
    </row>
    <row r="15" spans="1:4" s="150" customFormat="1" ht="51.75" customHeight="1">
      <c r="A15" s="148">
        <v>3</v>
      </c>
      <c r="B15" s="149" t="s">
        <v>135</v>
      </c>
      <c r="C15" s="148">
        <f>SUM(C16:C18)</f>
        <v>0</v>
      </c>
      <c r="D15" s="148">
        <f>SUM(D16:D18)</f>
        <v>0</v>
      </c>
    </row>
    <row r="16" spans="1:4" ht="23.25" customHeight="1">
      <c r="A16" s="151">
        <v>3.1</v>
      </c>
      <c r="B16" s="154" t="s">
        <v>136</v>
      </c>
      <c r="C16" s="151"/>
      <c r="D16" s="151"/>
    </row>
    <row r="17" spans="1:4" ht="23.25" customHeight="1">
      <c r="A17" s="151">
        <v>3.2</v>
      </c>
      <c r="B17" s="154" t="s">
        <v>137</v>
      </c>
      <c r="C17" s="151"/>
      <c r="D17" s="151"/>
    </row>
    <row r="18" spans="1:4" ht="23.25" customHeight="1">
      <c r="A18" s="151">
        <v>3.3</v>
      </c>
      <c r="B18" s="154" t="s">
        <v>138</v>
      </c>
      <c r="C18" s="151"/>
      <c r="D18" s="151"/>
    </row>
    <row r="19" spans="1:4" s="150" customFormat="1" ht="50.25" customHeight="1">
      <c r="A19" s="148">
        <v>4</v>
      </c>
      <c r="B19" s="149" t="s">
        <v>139</v>
      </c>
      <c r="C19" s="148">
        <f>SUM(C20:C22)</f>
        <v>0</v>
      </c>
      <c r="D19" s="148">
        <f>SUM(D20:D22)</f>
        <v>0</v>
      </c>
    </row>
    <row r="20" spans="1:4" ht="23.25" customHeight="1">
      <c r="A20" s="151">
        <v>4.0999999999999996</v>
      </c>
      <c r="B20" s="154" t="s">
        <v>140</v>
      </c>
      <c r="C20" s="151"/>
      <c r="D20" s="151"/>
    </row>
    <row r="21" spans="1:4" ht="23.25" customHeight="1">
      <c r="A21" s="151">
        <v>4.2</v>
      </c>
      <c r="B21" s="154" t="s">
        <v>141</v>
      </c>
      <c r="C21" s="151"/>
      <c r="D21" s="151"/>
    </row>
    <row r="22" spans="1:4" ht="23.25" customHeight="1">
      <c r="A22" s="151">
        <v>4.3</v>
      </c>
      <c r="B22" s="154" t="s">
        <v>142</v>
      </c>
      <c r="C22" s="151"/>
      <c r="D22" s="151"/>
    </row>
    <row r="23" spans="1:4" s="150" customFormat="1" ht="31.5" customHeight="1">
      <c r="A23" s="148"/>
      <c r="B23" s="149" t="s">
        <v>69</v>
      </c>
      <c r="C23" s="148">
        <f>C7+C11+C15+C19</f>
        <v>0</v>
      </c>
      <c r="D23" s="148">
        <f>D7+D11+D15+D19</f>
        <v>0</v>
      </c>
    </row>
    <row r="24" spans="1:4" ht="48.75" customHeight="1"/>
    <row r="25" spans="1:4" ht="18">
      <c r="B25" s="442" t="s">
        <v>2</v>
      </c>
      <c r="C25" s="633" t="str">
        <f>+'Ekamut-caxs'!D70</f>
        <v>Թ. Բաղդասարյան</v>
      </c>
      <c r="D25" s="633"/>
    </row>
    <row r="26" spans="1:4" ht="15.75" customHeight="1">
      <c r="B26" s="443" t="s">
        <v>4</v>
      </c>
      <c r="C26" s="630" t="s">
        <v>5</v>
      </c>
      <c r="D26" s="630"/>
    </row>
    <row r="27" spans="1:4" ht="27" customHeight="1">
      <c r="B27" s="444" t="s">
        <v>6</v>
      </c>
      <c r="C27" s="633" t="str">
        <f>+'Ekamut-caxs'!D72</f>
        <v>Ա. Ամիրյան</v>
      </c>
      <c r="D27" s="633"/>
    </row>
    <row r="28" spans="1:4">
      <c r="B28" s="445"/>
      <c r="C28" s="630" t="s">
        <v>5</v>
      </c>
      <c r="D28" s="630"/>
    </row>
    <row r="29" spans="1:4">
      <c r="B29" s="446" t="s">
        <v>143</v>
      </c>
      <c r="C29" s="446"/>
      <c r="D29" s="44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uiL+U3Z0/Y/y0UpXrVvNI/CZI6WhsEaKupUEEFhNKRk=</DigestValue>
    </Reference>
    <Reference Type="http://www.w3.org/2000/09/xmldsig#Object" URI="#idOfficeObject">
      <DigestMethod Algorithm="http://www.w3.org/2001/04/xmlenc#sha256"/>
      <DigestValue>lawy9EuSm9J7LODpjoaASqjBXoY9ewoIM0CMTsVCWas=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geIZKMC4SXiznehPG8ACNLR0TUx1SryY/N+IYQKzCIg=</DigestValue>
    </Reference>
    <Reference Type="http://www.w3.org/2000/09/xmldsig#Object" URI="#idValidSigLnImg">
      <DigestMethod Algorithm="http://www.w3.org/2001/04/xmlenc#sha256"/>
      <DigestValue>y0Xhq1MWPMn2qdGV2QcepCSDibLA832Y/3ZBRSI0Js8=</DigestValue>
    </Reference>
    <Reference Type="http://www.w3.org/2000/09/xmldsig#Object" URI="#idInvalidSigLnImg">
      <DigestMethod Algorithm="http://www.w3.org/2001/04/xmlenc#sha256"/>
      <DigestValue>5b9np//8EJDrosuRgHAq/nCMHUh6moCfftVoPuVUaZE=</DigestValue>
    </Reference>
  </SignedInfo>
  <SignatureValue>fbOtfOtP+My8o1EhUGvfWzVPvBhLeLDEZ3MngS7h1ufH2Ap5p5fMjMBqNT4aAPPiUgLvDzElwIQ5
iLXhAAAXsidlCTzTLhyVp6zvydXnHbpo4d1xAzU3Ap1/h/tnOTvWlsmjif+6jnjUmbycXUt65zh/
j4C7hj/nHtDZgSj8pE6hT4Q9n4KOXqVS3q7so/C75kbA/NaJFQSG4CZe7DMyGFfMPGlA/zC4Sq29
+cUOCZh+Oj9rjBPZH2SdfvTZro0CIYWR8r4F81Cbw1drLmBKK4SBVqGYIPrOqL5xkz9fSRUVv/2r
zmMc0dO9yY1ynIwJTNHxD5UDKUlMRV69k37Xuw==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LtqH/NZZSjIvM+mHGWJRfwB5cFzQShVYwO9fJIasaIE=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nEmsCHVZ0RPXVu6dpxu+mF8vU7XolzNxXQ7YNCUk5h8=</DigestValue>
      </Reference>
      <Reference URI="/xl/drawings/vmlDrawing2.vml?ContentType=application/vnd.openxmlformats-officedocument.vmlDrawing">
        <DigestMethod Algorithm="http://www.w3.org/2001/04/xmlenc#sha256"/>
        <DigestValue>7wbkLS7JZOzQHPnSHS2vplD6y/bTaJDpkhzC69l6Zjs=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1pduS/EPmsgh9onwwNNL66poN1M9+F5h97DvVWlZdNw=</DigestValue>
      </Reference>
      <Reference URI="/xl/styles.xml?ContentType=application/vnd.openxmlformats-officedocument.spreadsheetml.styles+xml">
        <DigestMethod Algorithm="http://www.w3.org/2001/04/xmlenc#sha256"/>
        <DigestValue>m746an8MQEy0wqNrZ+gaNxFRfLSjMJi2dKc8vUKRwEk=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FgJpkDcHcbkXYcJIhAymh0eW+KZTvGAZXEsnrLhzQQA=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Boqnh+JwioSo1h2O2kRNQ60H/UpmPD9u9EEnMJGKz+I=</DigestValue>
      </Reference>
      <Reference URI="/xl/worksheets/sheet2.xml?ContentType=application/vnd.openxmlformats-officedocument.spreadsheetml.worksheet+xml">
        <DigestMethod Algorithm="http://www.w3.org/2001/04/xmlenc#sha256"/>
        <DigestValue>p+BHE2WQz61kny3Z4zkf5LED+B/8fESqRMOXP1rTy1c=</DigestValue>
      </Reference>
      <Reference URI="/xl/worksheets/sheet3.xml?ContentType=application/vnd.openxmlformats-officedocument.spreadsheetml.worksheet+xml">
        <DigestMethod Algorithm="http://www.w3.org/2001/04/xmlenc#sha256"/>
        <DigestValue>fmRx1GOBj4j0uZw+iu+j0t7kRKFviW8WENpJQrWC5oE=</DigestValue>
      </Reference>
      <Reference URI="/xl/worksheets/sheet4.xml?ContentType=application/vnd.openxmlformats-officedocument.spreadsheetml.worksheet+xml">
        <DigestMethod Algorithm="http://www.w3.org/2001/04/xmlenc#sha256"/>
        <DigestValue>tMcnMCi5LVwi+DpzT6tBhMwmymARZMgq7ZYpWu40k8Y=</DigestValue>
      </Reference>
      <Reference URI="/xl/worksheets/sheet5.xml?ContentType=application/vnd.openxmlformats-officedocument.spreadsheetml.worksheet+xml">
        <DigestMethod Algorithm="http://www.w3.org/2001/04/xmlenc#sha256"/>
        <DigestValue>ihfF8o4FdOdZJ/Ln03CrGznU0paQXhQ8TCBNajRa2UM=</DigestValue>
      </Reference>
      <Reference URI="/xl/worksheets/sheet6.xml?ContentType=application/vnd.openxmlformats-officedocument.spreadsheetml.worksheet+xml">
        <DigestMethod Algorithm="http://www.w3.org/2001/04/xmlenc#sha256"/>
        <DigestValue>00/7LR47WtnsQ9I5T4HC4I6tGM6QG9fBQ9kar0oKEB4=</DigestValue>
      </Reference>
      <Reference URI="/xl/worksheets/sheet7.xml?ContentType=application/vnd.openxmlformats-officedocument.spreadsheetml.worksheet+xml">
        <DigestMethod Algorithm="http://www.w3.org/2001/04/xmlenc#sha256"/>
        <DigestValue>8BUqWgMnXl51aDBUSAWpXJmzPiJcavymkT2OuJ1d6Bo=</DigestValue>
      </Reference>
      <Reference URI="/xl/worksheets/sheet8.xml?ContentType=application/vnd.openxmlformats-officedocument.spreadsheetml.worksheet+xml">
        <DigestMethod Algorithm="http://www.w3.org/2001/04/xmlenc#sha256"/>
        <DigestValue>VzU+HFyEO26LfEsKx8KHQS+QXiBTY1IUPz/BQ7Id6NM=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2023-04-03T16:02:17Z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{03EEAFC1-5424-4492-BA4F-E8705EE34D98}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2023-04-03T16:02:17Z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2LzNVAAAAEwAAAAAAAABIAAAAAAAAAMwuEnj6fwAAkPMuePp/AAAAMxJ4+n8AAAEAAAAAAAAAWFgSePp/AAAAAAL3+n8AAAAAAAAAAAAAAAAAAAAAAABgti8zVQAAANDtOXipAQAA2+Db9Pp/AACQty8zVQAAACm4LzNV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AuM1UAAAAAAQAAAAAAAIg+//T6fwAAAAAAAAAAAAAJAAAAAAAAABgM6wapAQAASMGBd/p/AAAAAAAAAAAAAAAAAAAAAAAAGbaOPCrJAAB4Ii4zVQAAAAAAAAAAAAAAwCr2d6kBAADQ7Tl4qQEAAKAjLjMAAAAAAAAAAAAAAAAHAAAAAAAAAKiv8QapAQAA3CIuM1UAAAAZIy4zVQAAAHHN1/T6fwAAAQAAAKkBAABQJi4zAAAAACCtz7XjkAAAAAAAAAAAAADQ7Tl4qQEAANvg2/T6fwAAgCIuM1UAAAAZIy4zVQAAACByIwep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MgETqQEAAGAyARMCAAAAiD7/9Pp/AAAAAAAAAAAAAJnranb6fwAAAAAAAPp/AAAAAAAAAAAAAAAAAAAAAAAAAAAAAAAAAABZjY48KskAAAAAAAAAAAAAYDIBE6kBAADg////AAAAANDtOXipAQAAeCguMwAAAAAAAAAAAAAAAAYAAAAAAAAAIAAAAAAAAACcJy4zVQAAANknLjNVAAAAcc3X9Pp/AABALC4zVQAAAAAAAAAAAAAAYM4RB6kBAAC4YfR2+n8AANDtOXipAQAA2+Db9Pp/AABAJy4zVQAAANknLjNVAAAAoHRGCqk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8BOJ//////+EIgAAAAABBOAGGRypAQAAshJ3//////+WqHipk6kAABisAQepAQAAOH8vM1UAAADg8hgTqQEAAEB9LzNVAAAA4AYZHAAAAADg8hgTqQEAAKzvB/X6fwAAAAAAAAAAAADb4Nv0+n8AAHB9LzNVAAAAZAAAAAAAAAAIANwZq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2LzNVAAAAEwAAAAAAAABIAAAAAAAAAMwuEnj6fwAAkPMuePp/AAAAMxJ4+n8AAAEAAAAAAAAAWFgSePp/AAAAAAL3+n8AAAAAAAAAAAAAAAAAAAAAAABgti8zVQAAANDtOXipAQAA2+Db9Pp/AACQty8zVQAAACm4LzNVAAAAAAAAAAAAAAAAAAAAZHYACAAAAAAlAAAADAAAAAEAAAAYAAAADAAAAP8AAAASAAAADAAAAAEAAAAeAAAAGAAAACIAAAAEAAAAegAAABEAAAAlAAAADAAAAAEAAABUAAAAtAAAACMAAAAEAAAAeAAAABAAAAABAAAAAMDGQb6ExkEjAAAABAAAABEAAABMAAAAAAAAAAAAAAAAAAAA//////////9wAAAASQBuAHYAYQBsAGkAZAAgAHMAaQBnAG4AYQB0AHUAcgBlADzW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IC4zVQAAAAABAAAAAAAAiD7/9Pp/AAAAAAAAAAAAAAkAAAAAAAAAGAzrBqkBAABIwYF3+n8AAAAAAAAAAAAAAAAAAAAAAAAZto48KskAAHgiLjNVAAAAAAAAAAAAAADAKvZ3qQEAANDtOXipAQAAoCMuMwAAAAAAAAAAAAAAAAcAAAAAAAAAqK/xBqkBAADcIi4zVQAAABkjLjNVAAAAcc3X9Pp/AAABAAAAqQEAAFAmLjMAAAAAIK3PteOQAAAAAAAAAAAAANDtOXipAQAA2+Db9Pp/AACAIi4zVQAAABkjLjNVAAAAIHIjB6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AyAROpAQAAYDIBEwIAAACIPv/0+n8AAAAAAAAAAAAAmetqdvp/AAAAAAAA+n8AAAAAAAAAAAAAAAAAAAAAAAAAAAAAAAAAAFmNjjwqyQAAAAAAAAAAAABgMgETqQEAAOD///8AAAAA0O05eKkBAAB4KC4zAAAAAAAAAAAAAAAABgAAAAAAAAAgAAAAAAAAAJwnLjNVAAAA2ScuM1UAAABxzdf0+n8AAEAsLjNVAAAAAAAAAAAAAABgzhEHqQEAALhh9Hb6fwAA0O05eKkBAADb4Nv0+n8AAEAnLjNVAAAA2ScuM1UAAACgdEYKqQEAAAAAAABkdgAIAAAAACUAAAAMAAAAAwAAABgAAAAMAAAAAAAAABIAAAAMAAAAAQAAABYAAAAMAAAACAAAAFQAAABUAAAACgAAACcAAAAeAAAASgAAAAEAAAAAwMZBvoTGQQoAAABLAAAAAQAAAEwAAAAEAAAACQAAACcAAAAgAAAASwAAAFAAAABYAFPW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H4vM1UAAAAAAAAAAAAAAAAAAAAAAAAAAAAAAAAAAAAQaAsUqQEAAAgAAAAAAAAAgXwI9fp/AACw4tgKqQEAAAAAAAAAAAAAAQAAAAAAAAAAAAAAAAAAAAEAAACpAQAA48AA7fp/AAAME2z//////4QiAAAAAAEE4AYZHKkBAACyEnf//////5aoeKmTqQAAGKwBB6kBAAA4fy8zVQAAAODyGBOpAQAAQH0vM1UAAADgBhkcAAAAAODyGBOpAQAArO8H9fp/AAAAAAAAAAAAANvg2/T6fwAAcH0vM1UAAABkAAAAAAAAAAgA3Rmp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8CxIoqWDu6HF+M/PthWIfysvOQa0CmcUhYKyqWC0BxE=</DigestValue>
    </Reference>
    <Reference Type="http://www.w3.org/2000/09/xmldsig#Object" URI="#idOfficeObject">
      <DigestMethod Algorithm="http://www.w3.org/2001/04/xmlenc#sha256"/>
      <DigestValue>EzWZlsVFJHnxMrESVI2RAaoshNVRiaBoUSrt8Z0Xw8Q=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VXHkq5t5CLU5tU3iN2kv9Vq3cO9hIr6eTdTEawr9quQ=</DigestValue>
    </Reference>
    <Reference Type="http://www.w3.org/2000/09/xmldsig#Object" URI="#idValidSigLnImg">
      <DigestMethod Algorithm="http://www.w3.org/2001/04/xmlenc#sha256"/>
      <DigestValue>rg/F7hfLpMRqRKoYHJumK/6hkRlbOhBRkfCmrc3qnuA=</DigestValue>
    </Reference>
    <Reference Type="http://www.w3.org/2000/09/xmldsig#Object" URI="#idInvalidSigLnImg">
      <DigestMethod Algorithm="http://www.w3.org/2001/04/xmlenc#sha256"/>
      <DigestValue>YEa7MDER4jxXdq9vNPD/cioSZQPvBCo1R9S7lZyGooA=</DigestValue>
    </Reference>
  </SignedInfo>
  <SignatureValue>KNVVg35grXFA6Nq+9iKfCxiyVPKdu0WALOmTeL3D3C53wJnmvbo/4dtviwCGqqvIOeA+bVu22+pf
CdDdq2SVWk8CHrmTH3yAu0b0KL8zwvt7rfdMdCOwF93Xt1B8KMF6SurNe7bc+SIe8P1BJHlzWHuq
ygrSp63K7bas1LAhJC2lsWg7lQpy0jvUmRwOuj0Zedcz422qDvkAupUvbeoJRXYgx7F+JUdLyqDp
CaaewGlk1Qs/pQSG+tkFOupPLs+HIzlzgCa79lmjmF7WwiGXDFNkK/odwnL3yzyJr4lfGrOZZu0O
W1+cjIGkdoSSH4JedpAZzeuiTQ+hUk0sP2MIVA==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LtqH/NZZSjIvM+mHGWJRfwB5cFzQShVYwO9fJIasaIE=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nEmsCHVZ0RPXVu6dpxu+mF8vU7XolzNxXQ7YNCUk5h8=</DigestValue>
      </Reference>
      <Reference URI="/xl/drawings/vmlDrawing2.vml?ContentType=application/vnd.openxmlformats-officedocument.vmlDrawing">
        <DigestMethod Algorithm="http://www.w3.org/2001/04/xmlenc#sha256"/>
        <DigestValue>7wbkLS7JZOzQHPnSHS2vplD6y/bTaJDpkhzC69l6Zjs=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1pduS/EPmsgh9onwwNNL66poN1M9+F5h97DvVWlZdNw=</DigestValue>
      </Reference>
      <Reference URI="/xl/styles.xml?ContentType=application/vnd.openxmlformats-officedocument.spreadsheetml.styles+xml">
        <DigestMethod Algorithm="http://www.w3.org/2001/04/xmlenc#sha256"/>
        <DigestValue>m746an8MQEy0wqNrZ+gaNxFRfLSjMJi2dKc8vUKRwEk=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FgJpkDcHcbkXYcJIhAymh0eW+KZTvGAZXEsnrLhzQQA=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Boqnh+JwioSo1h2O2kRNQ60H/UpmPD9u9EEnMJGKz+I=</DigestValue>
      </Reference>
      <Reference URI="/xl/worksheets/sheet2.xml?ContentType=application/vnd.openxmlformats-officedocument.spreadsheetml.worksheet+xml">
        <DigestMethod Algorithm="http://www.w3.org/2001/04/xmlenc#sha256"/>
        <DigestValue>p+BHE2WQz61kny3Z4zkf5LED+B/8fESqRMOXP1rTy1c=</DigestValue>
      </Reference>
      <Reference URI="/xl/worksheets/sheet3.xml?ContentType=application/vnd.openxmlformats-officedocument.spreadsheetml.worksheet+xml">
        <DigestMethod Algorithm="http://www.w3.org/2001/04/xmlenc#sha256"/>
        <DigestValue>fmRx1GOBj4j0uZw+iu+j0t7kRKFviW8WENpJQrWC5oE=</DigestValue>
      </Reference>
      <Reference URI="/xl/worksheets/sheet4.xml?ContentType=application/vnd.openxmlformats-officedocument.spreadsheetml.worksheet+xml">
        <DigestMethod Algorithm="http://www.w3.org/2001/04/xmlenc#sha256"/>
        <DigestValue>tMcnMCi5LVwi+DpzT6tBhMwmymARZMgq7ZYpWu40k8Y=</DigestValue>
      </Reference>
      <Reference URI="/xl/worksheets/sheet5.xml?ContentType=application/vnd.openxmlformats-officedocument.spreadsheetml.worksheet+xml">
        <DigestMethod Algorithm="http://www.w3.org/2001/04/xmlenc#sha256"/>
        <DigestValue>ihfF8o4FdOdZJ/Ln03CrGznU0paQXhQ8TCBNajRa2UM=</DigestValue>
      </Reference>
      <Reference URI="/xl/worksheets/sheet6.xml?ContentType=application/vnd.openxmlformats-officedocument.spreadsheetml.worksheet+xml">
        <DigestMethod Algorithm="http://www.w3.org/2001/04/xmlenc#sha256"/>
        <DigestValue>00/7LR47WtnsQ9I5T4HC4I6tGM6QG9fBQ9kar0oKEB4=</DigestValue>
      </Reference>
      <Reference URI="/xl/worksheets/sheet7.xml?ContentType=application/vnd.openxmlformats-officedocument.spreadsheetml.worksheet+xml">
        <DigestMethod Algorithm="http://www.w3.org/2001/04/xmlenc#sha256"/>
        <DigestValue>8BUqWgMnXl51aDBUSAWpXJmzPiJcavymkT2OuJ1d6Bo=</DigestValue>
      </Reference>
      <Reference URI="/xl/worksheets/sheet8.xml?ContentType=application/vnd.openxmlformats-officedocument.spreadsheetml.worksheet+xml">
        <DigestMethod Algorithm="http://www.w3.org/2001/04/xmlenc#sha256"/>
        <DigestValue>VzU+HFyEO26LfEsKx8KHQS+QXiBTY1IUPz/BQ7Id6NM=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2023-04-03T16:02:30Z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{34B8E597-9615-4E0F-B0FF-083AF56BF7FF}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2023-04-03T16:02:30Z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2LzNVAAAAEwAAAAAAAABIAAAAAAAAAMwuEnj6fwAAkPMuePp/AAAAMxJ4+n8AAAEAAAAAAAAAWFgSePp/AAAAAAL3+n8AAAAAAAAAAAAAAAAAAAAAAABgti8zVQAAANDtOXipAQAA2+Db9Pp/AACQty8zVQAAACm4LzNV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AuM1UAAAAAAQAAAAAAAIg+//T6fwAAAAAAAAAAAAAJAAAAAAAAABgM6wapAQAASMGBd/p/AAAAAAAAAAAAAAAAAAAAAAAAGbaOPCrJAAB4Ii4zVQAAAAAAAAAAAAAAwCr2d6kBAADQ7Tl4qQEAAKAjLjMAAAAAAAAAAAAAAAAHAAAAAAAAAKiv8QapAQAA3CIuM1UAAAAZIy4zVQAAAHHN1/T6fwAAAQAAAKkBAABQJi4zAAAAACCtz7XjkAAAAAAAAAAAAADQ7Tl4qQEAANvg2/T6fwAAgCIuM1UAAAAZIy4zVQAAACByIwep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MgETqQEAAGAyARMCAAAAiD7/9Pp/AAAAAAAAAAAAAJnranb6fwAAAAAAAPp/AAAAAAAAAAAAAAAAAAAAAAAAAAAAAAAAAABZjY48KskAAAAAAAAAAAAAYDIBE6kBAADg////AAAAANDtOXipAQAAeCguMwAAAAAAAAAAAAAAAAYAAAAAAAAAIAAAAAAAAACcJy4zVQAAANknLjNVAAAAcc3X9Pp/AABALC4zVQAAAAAAAAAAAAAAYM4RB6kBAAC4YfR2+n8AANDtOXipAQAA2+Db9Pp/AABAJy4zVQAAANknLjNVAAAAoHRGCqk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bREG//////+EIgAAAAABBAAA2RupAQAAshJ3//////+WqHipk6kAABisAQepAQAAOH8vM1UAAADg8hgTqQEAAEB9LzNVAAAAAADZGwAAAADg8hgTqQEAAKzvB/X6fwAAAAAAAAAAAADb4Nv0+n8AAHB9LzNVAAAAZAAAAAAAAAAIADIBq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2LzNVAAAAEwAAAAAAAABIAAAAAAAAAMwuEnj6fwAAkPMuePp/AAAAMxJ4+n8AAAEAAAAAAAAAWFgSePp/AAAAAAL3+n8AAAAAAAAAAAAAAAAAAAAAAABgti8zVQAAANDtOXipAQAA2+Db9Pp/AACQty8zVQAAACm4LzNV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IC4zVQAAAAABAAAAAAAAiD7/9Pp/AAAAAAAAAAAAAAkAAAAAAAAAGAzrBqkBAABIwYF3+n8AAAAAAAAAAAAAAAAAAAAAAAAZto48KskAAHgiLjNVAAAAAAAAAAAAAADAKvZ3qQEAANDtOXipAQAAoCMuMwAAAAAAAAAAAAAAAAcAAAAAAAAAqK/xBqkBAADcIi4zVQAAABkjLjNVAAAAcc3X9Pp/AAABAAAAqQEAAFAmLjMAAAAAIK3PteOQAAAAAAAAAAAAANDtOXipAQAA2+Db9Pp/AACAIi4zVQAAABkjLjNVAAAAIHIjB6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AyAROpAQAAYDIBEwIAAACIPv/0+n8AAAAAAAAAAAAAmetqdvp/AAAAAAAA+n8AAAAAAAAAAAAAAAAAAAAAAAAAAAAAAAAAAFmNjjwqyQAAAAAAAAAAAABgMgETqQEAAOD///8AAAAA0O05eKkBAAB4KC4zAAAAAAAAAAAAAAAABgAAAAAAAAAgAAAAAAAAAJwnLjNVAAAA2ScuM1UAAABxzdf0+n8AAEAsLjNVAAAAAAAAAAAAAABgzhEHqQEAALhh9Hb6fwAA0O05eKkBAADb4Nv0+n8AAEAnLjNVAAAA2ScuM1UAAACgdEYKq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H4vM1UAAAAAAAAAAAAAAAAAAAAAAAAAAAAAAAAAAACQh6ASqQEAAAgAAAAAAAAAgXwI9fp/AACw4tgKqQEAAAAAAAAAAAAAAQAAAAAAAAAAAPV1qQEAAAEAAACpAQAA48AA7fp/AABmENH//////4QiAAAAAAEEAADZG6kBAACyEnf//////5aoeKmTqQAAGKwBB6kBAAA4fy8zVQAAAODyGBOpAQAAQH0vM1UAAAAAANkbAAAAAODyGBOpAQAArO8H9fp/AAAAAAAAAAAAANvg2/T6fwAAcH0vM1UAAABkAAAAAAAAAAgAMwGp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2023-03-21T07:53:53Z</cp:lastPrinted>
  <dcterms:created xsi:type="dcterms:W3CDTF">1996-10-14T23:33:28Z</dcterms:created>
  <dcterms:modified xsi:type="dcterms:W3CDTF">2023-03-21T07:54:32Z</dcterms:modified>
</cp:coreProperties>
</file>